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OCUMENT\NILAI MAHASISWA\"/>
    </mc:Choice>
  </mc:AlternateContent>
  <xr:revisionPtr revIDLastSave="0" documentId="13_ncr:1_{1339EA82-8E0A-40A7-9AAE-134A32D4526D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A1" sheetId="26" r:id="rId1"/>
    <sheet name="B" sheetId="31" r:id="rId2"/>
    <sheet name="BAP" sheetId="28" r:id="rId3"/>
    <sheet name="NILAI" sheetId="30" r:id="rId4"/>
    <sheet name="Sheet1" sheetId="6" state="hidden" r:id="rId5"/>
  </sheets>
  <definedNames>
    <definedName name="_xlnm._FilterDatabase" localSheetId="0" hidden="1">'A1'!$B$2:$T$14</definedName>
    <definedName name="_xlnm._FilterDatabase" localSheetId="1" hidden="1">B!$B$2:$T$14</definedName>
    <definedName name="_xlnm.Print_Area" localSheetId="2">BAP!$A$1:$G$68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31" l="1"/>
  <c r="J21" i="31"/>
  <c r="J20" i="31"/>
  <c r="J19" i="31"/>
  <c r="J18" i="31"/>
  <c r="J17" i="31"/>
  <c r="J16" i="31"/>
  <c r="J15" i="31"/>
  <c r="J14" i="31"/>
  <c r="J13" i="31"/>
  <c r="J12" i="31"/>
  <c r="J11" i="31"/>
  <c r="J10" i="31"/>
  <c r="J9" i="31"/>
  <c r="J8" i="31"/>
  <c r="J7" i="31"/>
  <c r="J6" i="31"/>
  <c r="J5" i="31"/>
  <c r="J4" i="31"/>
  <c r="J3" i="31"/>
  <c r="P1" i="26"/>
  <c r="O1" i="26"/>
  <c r="N1" i="26"/>
  <c r="AM1" i="26"/>
  <c r="AM1" i="31"/>
  <c r="I46" i="31"/>
  <c r="H46" i="31"/>
  <c r="G46" i="31"/>
  <c r="I45" i="31"/>
  <c r="H45" i="31"/>
  <c r="G45" i="31"/>
  <c r="I44" i="31"/>
  <c r="H44" i="31"/>
  <c r="G44" i="31"/>
  <c r="I43" i="31"/>
  <c r="H43" i="31"/>
  <c r="G43" i="31"/>
  <c r="I42" i="31"/>
  <c r="H42" i="31"/>
  <c r="G42" i="31"/>
  <c r="I41" i="31"/>
  <c r="H41" i="31"/>
  <c r="G41" i="31"/>
  <c r="I40" i="31"/>
  <c r="H40" i="31"/>
  <c r="G40" i="31"/>
  <c r="I39" i="31"/>
  <c r="H39" i="31"/>
  <c r="G39" i="31"/>
  <c r="I38" i="31"/>
  <c r="H38" i="31"/>
  <c r="G38" i="31"/>
  <c r="I37" i="31"/>
  <c r="H37" i="31"/>
  <c r="G37" i="31"/>
  <c r="I36" i="31"/>
  <c r="H36" i="31"/>
  <c r="G36" i="31"/>
  <c r="I35" i="31"/>
  <c r="H35" i="31"/>
  <c r="G35" i="31"/>
  <c r="I34" i="31"/>
  <c r="H34" i="31"/>
  <c r="G34" i="31"/>
  <c r="I33" i="31"/>
  <c r="H33" i="31"/>
  <c r="G33" i="31"/>
  <c r="I32" i="31"/>
  <c r="H32" i="31"/>
  <c r="G32" i="31"/>
  <c r="I31" i="31"/>
  <c r="H31" i="31"/>
  <c r="G31" i="31"/>
  <c r="I30" i="31"/>
  <c r="H30" i="31"/>
  <c r="G30" i="31"/>
  <c r="I29" i="31"/>
  <c r="H29" i="31"/>
  <c r="G29" i="31"/>
  <c r="I28" i="31"/>
  <c r="H28" i="31"/>
  <c r="G28" i="31"/>
  <c r="I27" i="31"/>
  <c r="H27" i="31"/>
  <c r="G27" i="31"/>
  <c r="I26" i="31"/>
  <c r="H26" i="31"/>
  <c r="G26" i="31"/>
  <c r="I25" i="31"/>
  <c r="H25" i="31"/>
  <c r="G25" i="31"/>
  <c r="I24" i="31"/>
  <c r="H24" i="31"/>
  <c r="G24" i="31"/>
  <c r="I23" i="31"/>
  <c r="H23" i="31"/>
  <c r="G23" i="31"/>
  <c r="I22" i="31"/>
  <c r="H22" i="31"/>
  <c r="G22" i="31"/>
  <c r="I21" i="31"/>
  <c r="H21" i="31"/>
  <c r="G21" i="31"/>
  <c r="I20" i="31"/>
  <c r="H20" i="31"/>
  <c r="G20" i="31"/>
  <c r="I19" i="31"/>
  <c r="H19" i="31"/>
  <c r="G19" i="31"/>
  <c r="I18" i="31"/>
  <c r="H18" i="31"/>
  <c r="I17" i="31"/>
  <c r="H17" i="31"/>
  <c r="G17" i="31"/>
  <c r="I16" i="31"/>
  <c r="H16" i="31"/>
  <c r="G16" i="31"/>
  <c r="H15" i="31"/>
  <c r="I14" i="31"/>
  <c r="H14" i="31"/>
  <c r="G14" i="31"/>
  <c r="I13" i="31"/>
  <c r="H13" i="31"/>
  <c r="G13" i="31"/>
  <c r="I11" i="31"/>
  <c r="H11" i="31"/>
  <c r="G11" i="31"/>
  <c r="I10" i="31"/>
  <c r="H10" i="31"/>
  <c r="G10" i="31"/>
  <c r="I9" i="31"/>
  <c r="H9" i="31"/>
  <c r="G9" i="31"/>
  <c r="I8" i="31"/>
  <c r="H8" i="31"/>
  <c r="G8" i="31"/>
  <c r="I7" i="31"/>
  <c r="H7" i="31"/>
  <c r="G7" i="31"/>
  <c r="I6" i="31"/>
  <c r="H6" i="31"/>
  <c r="G6" i="31"/>
  <c r="I5" i="31"/>
  <c r="H5" i="31"/>
  <c r="G5" i="31"/>
  <c r="I4" i="31"/>
  <c r="H4" i="31"/>
  <c r="G4" i="31"/>
  <c r="I3" i="31"/>
  <c r="H3" i="31"/>
  <c r="G3" i="31"/>
  <c r="I41" i="26"/>
  <c r="H41" i="26"/>
  <c r="G41" i="26"/>
  <c r="I40" i="26"/>
  <c r="H40" i="26"/>
  <c r="G40" i="26"/>
  <c r="I39" i="26"/>
  <c r="H39" i="26"/>
  <c r="G39" i="26"/>
  <c r="I38" i="26"/>
  <c r="H38" i="26"/>
  <c r="G38" i="26"/>
  <c r="I37" i="26"/>
  <c r="H37" i="26"/>
  <c r="G37" i="26"/>
  <c r="I36" i="26"/>
  <c r="H36" i="26"/>
  <c r="G36" i="26"/>
  <c r="I35" i="26"/>
  <c r="H35" i="26"/>
  <c r="G35" i="26"/>
  <c r="I34" i="26"/>
  <c r="H34" i="26"/>
  <c r="G34" i="26"/>
  <c r="I33" i="26"/>
  <c r="H33" i="26"/>
  <c r="G33" i="26"/>
  <c r="I32" i="26"/>
  <c r="H32" i="26"/>
  <c r="G32" i="26"/>
  <c r="I31" i="26"/>
  <c r="H31" i="26"/>
  <c r="G31" i="26"/>
  <c r="I30" i="26"/>
  <c r="H30" i="26"/>
  <c r="G30" i="26"/>
  <c r="I29" i="26"/>
  <c r="H29" i="26"/>
  <c r="G29" i="26"/>
  <c r="I28" i="26"/>
  <c r="H28" i="26"/>
  <c r="G28" i="26"/>
  <c r="I27" i="26"/>
  <c r="H27" i="26"/>
  <c r="G27" i="26"/>
  <c r="I26" i="26"/>
  <c r="H26" i="26"/>
  <c r="G26" i="26"/>
  <c r="I25" i="26"/>
  <c r="H25" i="26"/>
  <c r="G25" i="26"/>
  <c r="I24" i="26"/>
  <c r="H24" i="26"/>
  <c r="G24" i="26"/>
  <c r="I23" i="26"/>
  <c r="H23" i="26"/>
  <c r="G23" i="26"/>
  <c r="I22" i="26"/>
  <c r="H22" i="26"/>
  <c r="G22" i="26"/>
  <c r="I21" i="26"/>
  <c r="H21" i="26"/>
  <c r="G21" i="26"/>
  <c r="I20" i="26"/>
  <c r="H20" i="26"/>
  <c r="G20" i="26"/>
  <c r="I19" i="26"/>
  <c r="H19" i="26"/>
  <c r="G19" i="26"/>
  <c r="I18" i="26"/>
  <c r="H18" i="26"/>
  <c r="G18" i="26"/>
  <c r="I17" i="26"/>
  <c r="H17" i="26"/>
  <c r="G17" i="26"/>
  <c r="I16" i="26"/>
  <c r="H16" i="26"/>
  <c r="G16" i="26"/>
  <c r="I15" i="26"/>
  <c r="H15" i="26"/>
  <c r="G15" i="26"/>
  <c r="I14" i="26"/>
  <c r="H14" i="26"/>
  <c r="G14" i="26"/>
  <c r="I13" i="26"/>
  <c r="H13" i="26"/>
  <c r="G13" i="26"/>
  <c r="I12" i="26"/>
  <c r="H12" i="26"/>
  <c r="G12" i="26"/>
  <c r="I11" i="26"/>
  <c r="H11" i="26"/>
  <c r="G11" i="26"/>
  <c r="I10" i="26"/>
  <c r="H10" i="26"/>
  <c r="G10" i="26"/>
  <c r="I9" i="26"/>
  <c r="H9" i="26"/>
  <c r="G9" i="26"/>
  <c r="I8" i="26"/>
  <c r="H8" i="26"/>
  <c r="G8" i="26"/>
  <c r="I7" i="26"/>
  <c r="H7" i="26"/>
  <c r="G7" i="26"/>
  <c r="I6" i="26"/>
  <c r="H6" i="26"/>
  <c r="G6" i="26"/>
  <c r="I5" i="26"/>
  <c r="H5" i="26"/>
  <c r="G5" i="26"/>
  <c r="I4" i="26"/>
  <c r="H4" i="26"/>
  <c r="G4" i="26"/>
  <c r="I3" i="26"/>
  <c r="H3" i="26"/>
  <c r="G3" i="26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4" i="31"/>
  <c r="F13" i="31"/>
  <c r="F11" i="31"/>
  <c r="F10" i="31"/>
  <c r="F9" i="31"/>
  <c r="F8" i="31"/>
  <c r="F7" i="31"/>
  <c r="F6" i="31"/>
  <c r="F5" i="31"/>
  <c r="F4" i="31"/>
  <c r="F3" i="31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" i="26"/>
  <c r="AC1" i="26"/>
  <c r="AB1" i="26"/>
  <c r="AA1" i="26"/>
  <c r="AC1" i="31"/>
  <c r="AB1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11" i="31"/>
  <c r="E10" i="31"/>
  <c r="E9" i="31"/>
  <c r="E8" i="31"/>
  <c r="E7" i="31"/>
  <c r="E6" i="31"/>
  <c r="E5" i="31"/>
  <c r="E4" i="31"/>
  <c r="E3" i="31"/>
  <c r="E41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E5" i="26"/>
  <c r="E4" i="26"/>
  <c r="AN41" i="31"/>
  <c r="AN40" i="31"/>
  <c r="AN39" i="31"/>
  <c r="AN38" i="31"/>
  <c r="AN37" i="31"/>
  <c r="AN36" i="31"/>
  <c r="AN35" i="31"/>
  <c r="AN34" i="31"/>
  <c r="AN33" i="31"/>
  <c r="AN32" i="31"/>
  <c r="AN31" i="31"/>
  <c r="AN30" i="31"/>
  <c r="AN29" i="31"/>
  <c r="AN28" i="31"/>
  <c r="AN27" i="31"/>
  <c r="AN26" i="31"/>
  <c r="AN25" i="31"/>
  <c r="AN24" i="31"/>
  <c r="AN23" i="31"/>
  <c r="AN22" i="31"/>
  <c r="AN21" i="31"/>
  <c r="AN20" i="31"/>
  <c r="AN19" i="31"/>
  <c r="AN18" i="31"/>
  <c r="AN17" i="31"/>
  <c r="AN16" i="31"/>
  <c r="AN15" i="31"/>
  <c r="AN14" i="31"/>
  <c r="AN13" i="31"/>
  <c r="AN12" i="31"/>
  <c r="AN11" i="31"/>
  <c r="AN10" i="31"/>
  <c r="AN9" i="31"/>
  <c r="AN8" i="31"/>
  <c r="AN7" i="31"/>
  <c r="AN6" i="31"/>
  <c r="AN5" i="31"/>
  <c r="AN4" i="31"/>
  <c r="AN3" i="31"/>
  <c r="Y2" i="26"/>
  <c r="Z2" i="26" s="1"/>
  <c r="AA2" i="26" s="1"/>
  <c r="AB2" i="26" s="1"/>
  <c r="AC2" i="26" s="1"/>
  <c r="AD2" i="26" s="1"/>
  <c r="AE2" i="26" s="1"/>
  <c r="AF2" i="26" s="1"/>
  <c r="AG2" i="26" s="1"/>
  <c r="AH2" i="26" s="1"/>
  <c r="AI2" i="26" s="1"/>
  <c r="AJ2" i="26" s="1"/>
  <c r="AK2" i="26" s="1"/>
  <c r="AL2" i="26" s="1"/>
  <c r="AM2" i="26" s="1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8" i="28"/>
  <c r="B48" i="28"/>
  <c r="F45" i="28"/>
  <c r="F44" i="28"/>
  <c r="F43" i="28"/>
  <c r="AJ2" i="31" l="1"/>
  <c r="AK2" i="31" s="1"/>
  <c r="AL2" i="31" s="1"/>
  <c r="AM2" i="31" s="1"/>
  <c r="AH2" i="31"/>
  <c r="AI2" i="31" s="1"/>
  <c r="AN46" i="31"/>
  <c r="AN45" i="31"/>
  <c r="R46" i="31"/>
  <c r="Q46" i="31"/>
  <c r="P46" i="31"/>
  <c r="O46" i="31"/>
  <c r="N46" i="31"/>
  <c r="M46" i="31"/>
  <c r="R45" i="31"/>
  <c r="Q45" i="31"/>
  <c r="P45" i="31"/>
  <c r="O45" i="31"/>
  <c r="N45" i="31"/>
  <c r="M45" i="31"/>
  <c r="L45" i="31"/>
  <c r="S45" i="31" s="1"/>
  <c r="L46" i="31"/>
  <c r="AN44" i="31"/>
  <c r="AN43" i="31"/>
  <c r="AN42" i="31"/>
  <c r="R44" i="31"/>
  <c r="P44" i="31"/>
  <c r="O44" i="31"/>
  <c r="N44" i="31"/>
  <c r="M44" i="31"/>
  <c r="R43" i="31"/>
  <c r="R42" i="31"/>
  <c r="Q42" i="31"/>
  <c r="M42" i="31"/>
  <c r="L42" i="31"/>
  <c r="Q44" i="31"/>
  <c r="L44" i="31"/>
  <c r="Q43" i="31"/>
  <c r="P43" i="31"/>
  <c r="O43" i="31"/>
  <c r="N43" i="31"/>
  <c r="M43" i="31"/>
  <c r="L43" i="31"/>
  <c r="S42" i="31"/>
  <c r="P42" i="31"/>
  <c r="O42" i="31"/>
  <c r="N42" i="31"/>
  <c r="S46" i="31" l="1"/>
  <c r="S44" i="31"/>
  <c r="S43" i="31"/>
  <c r="E1" i="26" a="1"/>
  <c r="C43" i="28"/>
  <c r="R41" i="31"/>
  <c r="P41" i="31"/>
  <c r="O41" i="31"/>
  <c r="N41" i="31"/>
  <c r="M41" i="31"/>
  <c r="Q41" i="31"/>
  <c r="L41" i="31"/>
  <c r="R40" i="31"/>
  <c r="Q40" i="31"/>
  <c r="P40" i="31"/>
  <c r="O40" i="31"/>
  <c r="N40" i="31"/>
  <c r="M40" i="31"/>
  <c r="L40" i="31"/>
  <c r="R39" i="31"/>
  <c r="Q39" i="31"/>
  <c r="P39" i="31"/>
  <c r="O39" i="31"/>
  <c r="N39" i="31"/>
  <c r="M39" i="31"/>
  <c r="L39" i="31"/>
  <c r="R38" i="31"/>
  <c r="Q38" i="31"/>
  <c r="P38" i="31"/>
  <c r="O38" i="31"/>
  <c r="N38" i="31"/>
  <c r="M38" i="31"/>
  <c r="L38" i="31"/>
  <c r="R37" i="31"/>
  <c r="L37" i="31"/>
  <c r="Q37" i="31"/>
  <c r="P37" i="31"/>
  <c r="O37" i="31"/>
  <c r="N37" i="31"/>
  <c r="M37" i="31"/>
  <c r="R36" i="31"/>
  <c r="Q36" i="31"/>
  <c r="P36" i="31"/>
  <c r="O36" i="31"/>
  <c r="N36" i="31"/>
  <c r="M36" i="31"/>
  <c r="L36" i="31"/>
  <c r="R35" i="31"/>
  <c r="P35" i="31"/>
  <c r="M35" i="31"/>
  <c r="L35" i="31"/>
  <c r="Q35" i="31"/>
  <c r="O35" i="31"/>
  <c r="N35" i="31"/>
  <c r="R34" i="31"/>
  <c r="Q34" i="31"/>
  <c r="P34" i="31"/>
  <c r="O34" i="31"/>
  <c r="N34" i="31"/>
  <c r="M34" i="31"/>
  <c r="L34" i="31"/>
  <c r="R33" i="31"/>
  <c r="P33" i="31"/>
  <c r="O33" i="31"/>
  <c r="Q33" i="31"/>
  <c r="N33" i="31"/>
  <c r="M33" i="31"/>
  <c r="L33" i="31"/>
  <c r="R32" i="31"/>
  <c r="R31" i="31"/>
  <c r="L31" i="31"/>
  <c r="R30" i="31"/>
  <c r="M30" i="31"/>
  <c r="L30" i="31"/>
  <c r="R29" i="31"/>
  <c r="M29" i="31"/>
  <c r="R28" i="31"/>
  <c r="M28" i="31"/>
  <c r="R27" i="31"/>
  <c r="R26" i="31"/>
  <c r="L26" i="31"/>
  <c r="R25" i="31"/>
  <c r="M25" i="31"/>
  <c r="R24" i="31"/>
  <c r="M24" i="31"/>
  <c r="L24" i="31"/>
  <c r="R23" i="31"/>
  <c r="M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R8" i="31"/>
  <c r="R7" i="31"/>
  <c r="R6" i="31"/>
  <c r="R5" i="31"/>
  <c r="R4" i="31"/>
  <c r="R3" i="31"/>
  <c r="B3" i="31"/>
  <c r="AG2" i="31"/>
  <c r="AF2" i="31"/>
  <c r="AE2" i="31"/>
  <c r="AD2" i="31"/>
  <c r="Y2" i="31"/>
  <c r="Z2" i="31" s="1"/>
  <c r="AA2" i="31" s="1"/>
  <c r="AB2" i="31" s="1"/>
  <c r="AC2" i="31" s="1"/>
  <c r="R2" i="31"/>
  <c r="Q2" i="31"/>
  <c r="P2" i="31"/>
  <c r="O2" i="31"/>
  <c r="N2" i="31"/>
  <c r="M2" i="31"/>
  <c r="L2" i="31"/>
  <c r="Z1" i="31"/>
  <c r="AA1" i="31" s="1"/>
  <c r="E1" i="31" a="1"/>
  <c r="F42" i="28" s="1"/>
  <c r="M32" i="26"/>
  <c r="M30" i="26"/>
  <c r="M27" i="26"/>
  <c r="M26" i="26"/>
  <c r="M25" i="26"/>
  <c r="M24" i="26"/>
  <c r="M23" i="26"/>
  <c r="M22" i="26"/>
  <c r="M21" i="26"/>
  <c r="M20" i="26"/>
  <c r="M19" i="26"/>
  <c r="M18" i="26"/>
  <c r="M17" i="26"/>
  <c r="M16" i="26"/>
  <c r="M15" i="26"/>
  <c r="M13" i="26"/>
  <c r="M12" i="26"/>
  <c r="M11" i="26"/>
  <c r="M10" i="26"/>
  <c r="M9" i="26"/>
  <c r="M8" i="26"/>
  <c r="M7" i="26"/>
  <c r="M6" i="26"/>
  <c r="M5" i="26"/>
  <c r="M4" i="26"/>
  <c r="M3" i="26"/>
  <c r="S1" i="26"/>
  <c r="S41" i="26"/>
  <c r="R41" i="26"/>
  <c r="Q41" i="26"/>
  <c r="P41" i="26"/>
  <c r="O41" i="26"/>
  <c r="N41" i="26"/>
  <c r="M41" i="26"/>
  <c r="L41" i="26"/>
  <c r="S40" i="26"/>
  <c r="R40" i="26"/>
  <c r="Q40" i="26"/>
  <c r="P40" i="26"/>
  <c r="O40" i="26"/>
  <c r="N40" i="26"/>
  <c r="M40" i="26"/>
  <c r="L40" i="26"/>
  <c r="S39" i="26"/>
  <c r="R39" i="26"/>
  <c r="Q39" i="26"/>
  <c r="P39" i="26"/>
  <c r="O39" i="26"/>
  <c r="N39" i="26"/>
  <c r="M39" i="26"/>
  <c r="L39" i="26"/>
  <c r="S38" i="26"/>
  <c r="R38" i="26"/>
  <c r="Q38" i="26"/>
  <c r="P38" i="26"/>
  <c r="O38" i="26"/>
  <c r="N38" i="26"/>
  <c r="M38" i="26"/>
  <c r="L38" i="26"/>
  <c r="S37" i="26"/>
  <c r="R37" i="26"/>
  <c r="Q37" i="26"/>
  <c r="P37" i="26"/>
  <c r="O37" i="26"/>
  <c r="N37" i="26"/>
  <c r="M37" i="26"/>
  <c r="L37" i="26"/>
  <c r="S36" i="26"/>
  <c r="R36" i="26"/>
  <c r="Q36" i="26"/>
  <c r="P36" i="26"/>
  <c r="O36" i="26"/>
  <c r="N36" i="26"/>
  <c r="M36" i="26"/>
  <c r="L36" i="26"/>
  <c r="S35" i="26"/>
  <c r="R35" i="26"/>
  <c r="Q35" i="26"/>
  <c r="P35" i="26"/>
  <c r="O35" i="26"/>
  <c r="N35" i="26"/>
  <c r="M35" i="26"/>
  <c r="L35" i="26"/>
  <c r="S34" i="26"/>
  <c r="R34" i="26"/>
  <c r="Q34" i="26"/>
  <c r="P34" i="26"/>
  <c r="O34" i="26"/>
  <c r="N34" i="26"/>
  <c r="M34" i="26"/>
  <c r="L34" i="26"/>
  <c r="S33" i="26"/>
  <c r="R33" i="26"/>
  <c r="Q33" i="26"/>
  <c r="P33" i="26"/>
  <c r="O33" i="26"/>
  <c r="N33" i="26"/>
  <c r="M33" i="26"/>
  <c r="L33" i="26"/>
  <c r="R32" i="26"/>
  <c r="R31" i="26"/>
  <c r="R30" i="26"/>
  <c r="R29" i="26"/>
  <c r="R28" i="26"/>
  <c r="R27" i="26"/>
  <c r="R26" i="26"/>
  <c r="R25" i="26"/>
  <c r="R24" i="26"/>
  <c r="R23" i="26"/>
  <c r="R22" i="26"/>
  <c r="R21" i="26"/>
  <c r="R20" i="26"/>
  <c r="R19" i="26"/>
  <c r="R18" i="26"/>
  <c r="R17" i="26"/>
  <c r="R16" i="26"/>
  <c r="R15" i="26"/>
  <c r="R14" i="26"/>
  <c r="R13" i="26"/>
  <c r="R12" i="26"/>
  <c r="R11" i="26"/>
  <c r="R10" i="26"/>
  <c r="R9" i="26"/>
  <c r="R8" i="26"/>
  <c r="R7" i="26"/>
  <c r="R6" i="26"/>
  <c r="R5" i="26"/>
  <c r="R4" i="26"/>
  <c r="M29" i="26"/>
  <c r="M28" i="26"/>
  <c r="M4" i="31" l="1"/>
  <c r="B51" i="28"/>
  <c r="B49" i="28"/>
  <c r="L4" i="31"/>
  <c r="L12" i="31"/>
  <c r="L16" i="31"/>
  <c r="I1" i="31" a="1"/>
  <c r="I1" i="26" a="1"/>
  <c r="M14" i="31"/>
  <c r="M18" i="31"/>
  <c r="M5" i="31"/>
  <c r="M3" i="31"/>
  <c r="M17" i="31"/>
  <c r="M11" i="31"/>
  <c r="M15" i="31"/>
  <c r="M19" i="31"/>
  <c r="L9" i="31"/>
  <c r="L14" i="31"/>
  <c r="L6" i="31"/>
  <c r="L10" i="31"/>
  <c r="L7" i="31"/>
  <c r="L15" i="31"/>
  <c r="L3" i="31"/>
  <c r="S34" i="31"/>
  <c r="S36" i="31"/>
  <c r="S38" i="31"/>
  <c r="B4" i="31"/>
  <c r="B5" i="31" s="1"/>
  <c r="B6" i="31" s="1"/>
  <c r="B7" i="31" s="1"/>
  <c r="S41" i="31"/>
  <c r="S37" i="31"/>
  <c r="S39" i="31"/>
  <c r="S35" i="31"/>
  <c r="S40" i="31"/>
  <c r="S33" i="31"/>
  <c r="M9" i="31"/>
  <c r="L29" i="31"/>
  <c r="L21" i="31"/>
  <c r="L17" i="31"/>
  <c r="L22" i="31"/>
  <c r="M10" i="31"/>
  <c r="L5" i="31"/>
  <c r="L8" i="31"/>
  <c r="L11" i="31"/>
  <c r="M13" i="31"/>
  <c r="M31" i="31"/>
  <c r="M8" i="31"/>
  <c r="L19" i="31"/>
  <c r="M20" i="31"/>
  <c r="L23" i="31"/>
  <c r="M26" i="31"/>
  <c r="M12" i="31"/>
  <c r="M16" i="31"/>
  <c r="L32" i="31"/>
  <c r="S1" i="31"/>
  <c r="L18" i="31"/>
  <c r="L25" i="31"/>
  <c r="L28" i="31"/>
  <c r="M32" i="31"/>
  <c r="L27" i="31"/>
  <c r="M6" i="31"/>
  <c r="M7" i="31"/>
  <c r="L20" i="31"/>
  <c r="M21" i="31"/>
  <c r="M22" i="31"/>
  <c r="M27" i="31"/>
  <c r="L13" i="31"/>
  <c r="M31" i="26"/>
  <c r="M14" i="26"/>
  <c r="AD1" i="31" l="1"/>
  <c r="B52" i="28"/>
  <c r="B50" i="28"/>
  <c r="B8" i="31"/>
  <c r="L2" i="26"/>
  <c r="R2" i="26"/>
  <c r="Q2" i="26"/>
  <c r="P2" i="26"/>
  <c r="O2" i="26"/>
  <c r="N2" i="26"/>
  <c r="M2" i="26"/>
  <c r="E14" i="28"/>
  <c r="B14" i="28"/>
  <c r="AE1" i="31" l="1"/>
  <c r="B53" i="28"/>
  <c r="B9" i="31"/>
  <c r="E3" i="26"/>
  <c r="F9" i="28"/>
  <c r="Z1" i="26"/>
  <c r="AD1" i="26" s="1"/>
  <c r="AE1" i="26" s="1"/>
  <c r="AF1" i="26" s="1"/>
  <c r="AG1" i="26" s="1"/>
  <c r="AH1" i="26" s="1"/>
  <c r="AI1" i="26" s="1"/>
  <c r="AJ1" i="26" s="1"/>
  <c r="AK1" i="26" s="1"/>
  <c r="AL1" i="26" s="1"/>
  <c r="F11" i="28"/>
  <c r="F10" i="28"/>
  <c r="C9" i="28"/>
  <c r="AF1" i="31" l="1"/>
  <c r="B54" i="28"/>
  <c r="Q28" i="31"/>
  <c r="Q25" i="31"/>
  <c r="Q24" i="31"/>
  <c r="Q18" i="31"/>
  <c r="Q21" i="31"/>
  <c r="Q17" i="31"/>
  <c r="Q27" i="31"/>
  <c r="Q29" i="31"/>
  <c r="Q20" i="31"/>
  <c r="Q31" i="31"/>
  <c r="Q22" i="31"/>
  <c r="Q11" i="31"/>
  <c r="Q5" i="31"/>
  <c r="Q23" i="31"/>
  <c r="Q9" i="31"/>
  <c r="Q4" i="31"/>
  <c r="Q26" i="31"/>
  <c r="Q12" i="31"/>
  <c r="Q7" i="31"/>
  <c r="Q6" i="31"/>
  <c r="Q32" i="31"/>
  <c r="Q8" i="31"/>
  <c r="Q13" i="31"/>
  <c r="Q16" i="31"/>
  <c r="Q14" i="31"/>
  <c r="Q3" i="31"/>
  <c r="Q10" i="31"/>
  <c r="Q15" i="31"/>
  <c r="Q30" i="31"/>
  <c r="Q19" i="31"/>
  <c r="N10" i="31"/>
  <c r="N4" i="31"/>
  <c r="N29" i="26"/>
  <c r="N21" i="26"/>
  <c r="N5" i="26"/>
  <c r="N9" i="31"/>
  <c r="N17" i="26"/>
  <c r="N9" i="26"/>
  <c r="N31" i="31"/>
  <c r="N25" i="31"/>
  <c r="N16" i="31"/>
  <c r="N14" i="31"/>
  <c r="N8" i="31"/>
  <c r="N6" i="31"/>
  <c r="N5" i="31"/>
  <c r="N25" i="26"/>
  <c r="N24" i="26"/>
  <c r="N19" i="31"/>
  <c r="N32" i="26"/>
  <c r="N15" i="26"/>
  <c r="N7" i="26"/>
  <c r="N26" i="31"/>
  <c r="N17" i="31"/>
  <c r="N15" i="31"/>
  <c r="N11" i="31"/>
  <c r="N7" i="31"/>
  <c r="N3" i="31"/>
  <c r="N16" i="26"/>
  <c r="N8" i="26"/>
  <c r="N32" i="31"/>
  <c r="N18" i="31"/>
  <c r="N13" i="31"/>
  <c r="N12" i="31"/>
  <c r="N24" i="31"/>
  <c r="N21" i="31"/>
  <c r="N30" i="26"/>
  <c r="N20" i="26"/>
  <c r="N28" i="26"/>
  <c r="N27" i="26"/>
  <c r="N10" i="26"/>
  <c r="N28" i="31"/>
  <c r="N6" i="26"/>
  <c r="N30" i="31"/>
  <c r="N19" i="26"/>
  <c r="N18" i="26"/>
  <c r="N22" i="31"/>
  <c r="N26" i="26"/>
  <c r="N31" i="26"/>
  <c r="N3" i="26"/>
  <c r="N27" i="31"/>
  <c r="N23" i="31"/>
  <c r="N23" i="26"/>
  <c r="N11" i="26"/>
  <c r="N29" i="31"/>
  <c r="N14" i="26"/>
  <c r="N13" i="26"/>
  <c r="N12" i="26"/>
  <c r="N20" i="31"/>
  <c r="N22" i="26"/>
  <c r="N4" i="26"/>
  <c r="O4" i="31"/>
  <c r="O31" i="31"/>
  <c r="O25" i="31"/>
  <c r="O16" i="31"/>
  <c r="O14" i="31"/>
  <c r="O8" i="31"/>
  <c r="O6" i="31"/>
  <c r="O5" i="31"/>
  <c r="O26" i="31"/>
  <c r="O17" i="31"/>
  <c r="O15" i="31"/>
  <c r="O11" i="31"/>
  <c r="O7" i="31"/>
  <c r="O3" i="31"/>
  <c r="O32" i="31"/>
  <c r="O27" i="31"/>
  <c r="O18" i="31"/>
  <c r="O13" i="31"/>
  <c r="O12" i="31"/>
  <c r="O19" i="31"/>
  <c r="O10" i="31"/>
  <c r="O20" i="31"/>
  <c r="O30" i="31"/>
  <c r="O22" i="31"/>
  <c r="O28" i="31"/>
  <c r="O9" i="31"/>
  <c r="O24" i="31"/>
  <c r="O21" i="31"/>
  <c r="O29" i="31"/>
  <c r="O23" i="31"/>
  <c r="P3" i="31"/>
  <c r="P26" i="31"/>
  <c r="P17" i="31"/>
  <c r="P15" i="31"/>
  <c r="P11" i="31"/>
  <c r="P7" i="31"/>
  <c r="P32" i="31"/>
  <c r="P18" i="31"/>
  <c r="P13" i="31"/>
  <c r="P12" i="31"/>
  <c r="P27" i="31"/>
  <c r="P28" i="31"/>
  <c r="P19" i="31"/>
  <c r="P10" i="31"/>
  <c r="P4" i="31"/>
  <c r="P30" i="31"/>
  <c r="P31" i="31"/>
  <c r="P22" i="31"/>
  <c r="P16" i="31"/>
  <c r="P20" i="31"/>
  <c r="P25" i="31"/>
  <c r="P5" i="31"/>
  <c r="P6" i="31"/>
  <c r="P8" i="31"/>
  <c r="P24" i="31"/>
  <c r="P9" i="31"/>
  <c r="P21" i="31"/>
  <c r="P23" i="31"/>
  <c r="P29" i="31"/>
  <c r="P14" i="31"/>
  <c r="B10" i="31"/>
  <c r="L3" i="26"/>
  <c r="B15" i="28"/>
  <c r="F8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AG1" i="31" l="1"/>
  <c r="B55" i="28"/>
  <c r="S25" i="31"/>
  <c r="S20" i="31"/>
  <c r="S10" i="31"/>
  <c r="T10" i="31" s="1"/>
  <c r="S22" i="31"/>
  <c r="S3" i="31"/>
  <c r="T3" i="31" s="1"/>
  <c r="S26" i="31"/>
  <c r="S16" i="31"/>
  <c r="S21" i="31"/>
  <c r="S23" i="31"/>
  <c r="S30" i="31"/>
  <c r="S7" i="31"/>
  <c r="T7" i="31" s="1"/>
  <c r="S11" i="31"/>
  <c r="S31" i="31"/>
  <c r="S17" i="31"/>
  <c r="S4" i="31"/>
  <c r="T4" i="31" s="1"/>
  <c r="S27" i="31"/>
  <c r="S12" i="31"/>
  <c r="S13" i="31"/>
  <c r="S18" i="31"/>
  <c r="S29" i="31"/>
  <c r="S9" i="31"/>
  <c r="T9" i="31" s="1"/>
  <c r="S19" i="31"/>
  <c r="S24" i="31"/>
  <c r="S28" i="31"/>
  <c r="S15" i="31"/>
  <c r="S6" i="31"/>
  <c r="T6" i="31" s="1"/>
  <c r="S14" i="31"/>
  <c r="S32" i="31"/>
  <c r="S5" i="31"/>
  <c r="T5" i="31" s="1"/>
  <c r="S8" i="31"/>
  <c r="T8" i="31" s="1"/>
  <c r="B11" i="31"/>
  <c r="B16" i="28"/>
  <c r="AN4" i="26"/>
  <c r="Q32" i="26"/>
  <c r="P32" i="26"/>
  <c r="O32" i="26"/>
  <c r="Q31" i="26"/>
  <c r="P31" i="26"/>
  <c r="O31" i="26"/>
  <c r="Q30" i="26"/>
  <c r="P30" i="26"/>
  <c r="O30" i="26"/>
  <c r="Q29" i="26"/>
  <c r="P29" i="26"/>
  <c r="O29" i="26"/>
  <c r="Q28" i="26"/>
  <c r="P28" i="26"/>
  <c r="O28" i="26"/>
  <c r="Q27" i="26"/>
  <c r="P27" i="26"/>
  <c r="O27" i="26"/>
  <c r="Q26" i="26"/>
  <c r="P26" i="26"/>
  <c r="O26" i="26"/>
  <c r="Q25" i="26"/>
  <c r="P25" i="26"/>
  <c r="O25" i="26"/>
  <c r="Q24" i="26"/>
  <c r="P24" i="26"/>
  <c r="O24" i="26"/>
  <c r="Q23" i="26"/>
  <c r="P23" i="26"/>
  <c r="O23" i="26"/>
  <c r="Q22" i="26"/>
  <c r="P22" i="26"/>
  <c r="O22" i="26"/>
  <c r="Q21" i="26"/>
  <c r="P21" i="26"/>
  <c r="O21" i="26"/>
  <c r="Q20" i="26"/>
  <c r="P20" i="26"/>
  <c r="O20" i="26"/>
  <c r="Q19" i="26"/>
  <c r="P19" i="26"/>
  <c r="O19" i="26"/>
  <c r="Q18" i="26"/>
  <c r="P18" i="26"/>
  <c r="O18" i="26"/>
  <c r="Q17" i="26"/>
  <c r="P17" i="26"/>
  <c r="O17" i="26"/>
  <c r="Q16" i="26"/>
  <c r="P16" i="26"/>
  <c r="O16" i="26"/>
  <c r="Q15" i="26"/>
  <c r="P15" i="26"/>
  <c r="O15" i="26"/>
  <c r="Q14" i="26"/>
  <c r="P14" i="26"/>
  <c r="O14" i="26"/>
  <c r="Q13" i="26"/>
  <c r="P13" i="26"/>
  <c r="O13" i="26"/>
  <c r="Q12" i="26"/>
  <c r="P12" i="26"/>
  <c r="O12" i="26"/>
  <c r="Q11" i="26"/>
  <c r="P11" i="26"/>
  <c r="O11" i="26"/>
  <c r="Q10" i="26"/>
  <c r="P10" i="26"/>
  <c r="O10" i="26"/>
  <c r="Q9" i="26"/>
  <c r="P9" i="26"/>
  <c r="O9" i="26"/>
  <c r="Q8" i="26"/>
  <c r="P8" i="26"/>
  <c r="O8" i="26"/>
  <c r="Q7" i="26"/>
  <c r="P7" i="26"/>
  <c r="O7" i="26"/>
  <c r="Q6" i="26"/>
  <c r="P6" i="26"/>
  <c r="O6" i="26"/>
  <c r="Q5" i="26"/>
  <c r="P5" i="26"/>
  <c r="O5" i="26"/>
  <c r="Q4" i="26"/>
  <c r="P4" i="26"/>
  <c r="O4" i="26"/>
  <c r="Q3" i="26"/>
  <c r="P3" i="26"/>
  <c r="O3" i="26"/>
  <c r="AH1" i="31" l="1"/>
  <c r="B56" i="28"/>
  <c r="B12" i="31"/>
  <c r="T11" i="31"/>
  <c r="L8" i="26"/>
  <c r="S8" i="26" s="1"/>
  <c r="L14" i="26"/>
  <c r="S14" i="26" s="1"/>
  <c r="L18" i="26"/>
  <c r="S18" i="26" s="1"/>
  <c r="L22" i="26"/>
  <c r="L26" i="26"/>
  <c r="S26" i="26" s="1"/>
  <c r="L28" i="26"/>
  <c r="S28" i="26" s="1"/>
  <c r="L32" i="26"/>
  <c r="S32" i="26" s="1"/>
  <c r="L10" i="26"/>
  <c r="S10" i="26" s="1"/>
  <c r="L16" i="26"/>
  <c r="S16" i="26" s="1"/>
  <c r="L24" i="26"/>
  <c r="S24" i="26" s="1"/>
  <c r="L5" i="26"/>
  <c r="S5" i="26" s="1"/>
  <c r="L7" i="26"/>
  <c r="S7" i="26" s="1"/>
  <c r="L9" i="26"/>
  <c r="S9" i="26" s="1"/>
  <c r="L11" i="26"/>
  <c r="S11" i="26" s="1"/>
  <c r="L13" i="26"/>
  <c r="S13" i="26" s="1"/>
  <c r="L15" i="26"/>
  <c r="S15" i="26" s="1"/>
  <c r="L17" i="26"/>
  <c r="S17" i="26" s="1"/>
  <c r="L19" i="26"/>
  <c r="S19" i="26" s="1"/>
  <c r="L21" i="26"/>
  <c r="S21" i="26" s="1"/>
  <c r="L23" i="26"/>
  <c r="S23" i="26" s="1"/>
  <c r="L25" i="26"/>
  <c r="S25" i="26" s="1"/>
  <c r="L27" i="26"/>
  <c r="S27" i="26" s="1"/>
  <c r="L29" i="26"/>
  <c r="S29" i="26" s="1"/>
  <c r="L31" i="26"/>
  <c r="S31" i="26" s="1"/>
  <c r="L4" i="26"/>
  <c r="S4" i="26" s="1"/>
  <c r="L12" i="26"/>
  <c r="S12" i="26" s="1"/>
  <c r="L20" i="26"/>
  <c r="S20" i="26" s="1"/>
  <c r="L30" i="26"/>
  <c r="S30" i="26" s="1"/>
  <c r="L6" i="26"/>
  <c r="S6" i="26" s="1"/>
  <c r="B17" i="28"/>
  <c r="AI1" i="31" l="1"/>
  <c r="B57" i="28"/>
  <c r="B13" i="31"/>
  <c r="T12" i="31"/>
  <c r="B18" i="28"/>
  <c r="AN41" i="26"/>
  <c r="AN40" i="26"/>
  <c r="AN39" i="26"/>
  <c r="AN38" i="26"/>
  <c r="AN37" i="26"/>
  <c r="AN36" i="26"/>
  <c r="AN35" i="26"/>
  <c r="AN34" i="26"/>
  <c r="AN33" i="26"/>
  <c r="AN32" i="26"/>
  <c r="AN31" i="26"/>
  <c r="AN30" i="26"/>
  <c r="AN29" i="26"/>
  <c r="AN28" i="26"/>
  <c r="AN27" i="26"/>
  <c r="AN26" i="26"/>
  <c r="AN25" i="26"/>
  <c r="AN24" i="26"/>
  <c r="AN23" i="26"/>
  <c r="AN22" i="26"/>
  <c r="AN20" i="26"/>
  <c r="AN19" i="26"/>
  <c r="AN18" i="26"/>
  <c r="AN17" i="26"/>
  <c r="AN16" i="26"/>
  <c r="AN15" i="26"/>
  <c r="AN14" i="26"/>
  <c r="AN13" i="26"/>
  <c r="AN12" i="26"/>
  <c r="AN11" i="26"/>
  <c r="AN10" i="26"/>
  <c r="AN9" i="26"/>
  <c r="AN8" i="26"/>
  <c r="AN7" i="26"/>
  <c r="AN6" i="26"/>
  <c r="AN5" i="26"/>
  <c r="AN3" i="26"/>
  <c r="R3" i="26"/>
  <c r="AJ1" i="31" l="1"/>
  <c r="B58" i="28"/>
  <c r="B14" i="31"/>
  <c r="T13" i="31"/>
  <c r="B19" i="28"/>
  <c r="S3" i="26"/>
  <c r="AK1" i="31" l="1"/>
  <c r="B59" i="28"/>
  <c r="B15" i="31"/>
  <c r="T14" i="31"/>
  <c r="B20" i="28"/>
  <c r="B41" i="26"/>
  <c r="T41" i="26" s="1"/>
  <c r="B40" i="26"/>
  <c r="T40" i="26" s="1"/>
  <c r="B39" i="26"/>
  <c r="T39" i="26" s="1"/>
  <c r="B38" i="26"/>
  <c r="T38" i="26" s="1"/>
  <c r="B37" i="26"/>
  <c r="T37" i="26" s="1"/>
  <c r="B36" i="26"/>
  <c r="T36" i="26" s="1"/>
  <c r="B35" i="26"/>
  <c r="T35" i="26" s="1"/>
  <c r="B34" i="26"/>
  <c r="T34" i="26" s="1"/>
  <c r="B33" i="26"/>
  <c r="T33" i="26" s="1"/>
  <c r="B3" i="26"/>
  <c r="AL1" i="31" l="1"/>
  <c r="B60" i="28"/>
  <c r="B4" i="26"/>
  <c r="T3" i="26"/>
  <c r="B16" i="31"/>
  <c r="T15" i="31"/>
  <c r="B21" i="28"/>
  <c r="B62" i="28" l="1"/>
  <c r="B61" i="28"/>
  <c r="B5" i="26"/>
  <c r="T4" i="26"/>
  <c r="B17" i="31"/>
  <c r="T16" i="31"/>
  <c r="B22" i="28"/>
  <c r="G12" i="6"/>
  <c r="F12" i="6"/>
  <c r="E12" i="6"/>
  <c r="D12" i="6"/>
  <c r="C12" i="6"/>
  <c r="H12" i="6" s="1"/>
  <c r="G11" i="6"/>
  <c r="F11" i="6"/>
  <c r="E11" i="6"/>
  <c r="D11" i="6"/>
  <c r="C11" i="6"/>
  <c r="H11" i="6" s="1"/>
  <c r="G10" i="6"/>
  <c r="F10" i="6"/>
  <c r="E10" i="6"/>
  <c r="D10" i="6"/>
  <c r="C10" i="6"/>
  <c r="H10" i="6" s="1"/>
  <c r="G9" i="6"/>
  <c r="F9" i="6"/>
  <c r="E9" i="6"/>
  <c r="D9" i="6"/>
  <c r="C9" i="6"/>
  <c r="H9" i="6" s="1"/>
  <c r="I9" i="6" s="1"/>
  <c r="G8" i="6"/>
  <c r="F8" i="6"/>
  <c r="E8" i="6"/>
  <c r="D8" i="6"/>
  <c r="C8" i="6"/>
  <c r="H8" i="6" s="1"/>
  <c r="G7" i="6"/>
  <c r="F7" i="6"/>
  <c r="E7" i="6"/>
  <c r="D7" i="6"/>
  <c r="C7" i="6"/>
  <c r="H7" i="6" s="1"/>
  <c r="G6" i="6"/>
  <c r="F6" i="6"/>
  <c r="E6" i="6"/>
  <c r="D6" i="6"/>
  <c r="C6" i="6"/>
  <c r="H6" i="6" s="1"/>
  <c r="G5" i="6"/>
  <c r="F5" i="6"/>
  <c r="E5" i="6"/>
  <c r="D5" i="6"/>
  <c r="C5" i="6"/>
  <c r="H5" i="6" s="1"/>
  <c r="G4" i="6"/>
  <c r="F4" i="6"/>
  <c r="E4" i="6"/>
  <c r="D4" i="6"/>
  <c r="C4" i="6"/>
  <c r="H4" i="6" s="1"/>
  <c r="G3" i="6"/>
  <c r="F3" i="6"/>
  <c r="E3" i="6"/>
  <c r="D3" i="6"/>
  <c r="C3" i="6"/>
  <c r="H3" i="6" s="1"/>
  <c r="I3" i="6" s="1"/>
  <c r="B6" i="26" l="1"/>
  <c r="T5" i="26"/>
  <c r="B18" i="31"/>
  <c r="T17" i="31"/>
  <c r="B23" i="28"/>
  <c r="I5" i="6"/>
  <c r="I6" i="6"/>
  <c r="I11" i="6"/>
  <c r="I12" i="6"/>
  <c r="I7" i="6"/>
  <c r="I8" i="6"/>
  <c r="I4" i="6"/>
  <c r="I10" i="6"/>
  <c r="B7" i="26" l="1"/>
  <c r="T6" i="26"/>
  <c r="T18" i="31"/>
  <c r="B19" i="31"/>
  <c r="B24" i="28"/>
  <c r="B8" i="26" l="1"/>
  <c r="T7" i="26"/>
  <c r="T19" i="31"/>
  <c r="B20" i="31"/>
  <c r="B25" i="28"/>
  <c r="B9" i="26" l="1"/>
  <c r="T8" i="26"/>
  <c r="B21" i="31"/>
  <c r="T20" i="31"/>
  <c r="B26" i="28"/>
  <c r="B10" i="26" l="1"/>
  <c r="T9" i="26"/>
  <c r="B22" i="31"/>
  <c r="T21" i="31"/>
  <c r="B28" i="28"/>
  <c r="B27" i="28"/>
  <c r="B11" i="26" l="1"/>
  <c r="T10" i="26"/>
  <c r="B23" i="31"/>
  <c r="T22" i="31"/>
  <c r="B12" i="26" l="1"/>
  <c r="T11" i="26"/>
  <c r="T23" i="31"/>
  <c r="B24" i="31"/>
  <c r="B13" i="26" l="1"/>
  <c r="T12" i="26"/>
  <c r="B25" i="31"/>
  <c r="T24" i="31"/>
  <c r="B14" i="26" l="1"/>
  <c r="T13" i="26"/>
  <c r="T25" i="31"/>
  <c r="B26" i="31"/>
  <c r="B15" i="26" l="1"/>
  <c r="T14" i="26"/>
  <c r="B27" i="31"/>
  <c r="T26" i="31"/>
  <c r="B16" i="26" l="1"/>
  <c r="T15" i="26"/>
  <c r="B28" i="31"/>
  <c r="T27" i="31"/>
  <c r="B17" i="26" l="1"/>
  <c r="T16" i="26"/>
  <c r="B29" i="31"/>
  <c r="T28" i="31"/>
  <c r="B18" i="26" l="1"/>
  <c r="T17" i="26"/>
  <c r="B30" i="31"/>
  <c r="T29" i="31"/>
  <c r="B19" i="26" l="1"/>
  <c r="T18" i="26"/>
  <c r="B31" i="31"/>
  <c r="T30" i="31"/>
  <c r="B20" i="26" l="1"/>
  <c r="T19" i="26"/>
  <c r="B32" i="31"/>
  <c r="T31" i="31"/>
  <c r="T32" i="31" l="1"/>
  <c r="B33" i="31"/>
  <c r="B21" i="26"/>
  <c r="T20" i="26"/>
  <c r="T33" i="31" l="1"/>
  <c r="B34" i="31"/>
  <c r="B22" i="26"/>
  <c r="T21" i="26"/>
  <c r="T34" i="31" l="1"/>
  <c r="B35" i="31"/>
  <c r="B23" i="26"/>
  <c r="T22" i="26"/>
  <c r="T35" i="31" l="1"/>
  <c r="B36" i="31"/>
  <c r="B24" i="26"/>
  <c r="T23" i="26"/>
  <c r="T36" i="31" l="1"/>
  <c r="B37" i="31"/>
  <c r="B25" i="26"/>
  <c r="T24" i="26"/>
  <c r="T37" i="31" l="1"/>
  <c r="B38" i="31"/>
  <c r="B26" i="26"/>
  <c r="T25" i="26"/>
  <c r="T38" i="31" l="1"/>
  <c r="B39" i="31"/>
  <c r="B27" i="26"/>
  <c r="T26" i="26"/>
  <c r="B40" i="31" l="1"/>
  <c r="T39" i="31"/>
  <c r="B28" i="26"/>
  <c r="T27" i="26"/>
  <c r="T40" i="31" l="1"/>
  <c r="B41" i="31"/>
  <c r="B29" i="26"/>
  <c r="T28" i="26"/>
  <c r="T41" i="31" l="1"/>
  <c r="B42" i="31"/>
  <c r="B30" i="26"/>
  <c r="T29" i="26"/>
  <c r="B43" i="31" l="1"/>
  <c r="T42" i="31"/>
  <c r="B31" i="26"/>
  <c r="T30" i="26"/>
  <c r="B44" i="31" l="1"/>
  <c r="T43" i="31"/>
  <c r="B32" i="26"/>
  <c r="T32" i="26" s="1"/>
  <c r="T31" i="26"/>
  <c r="T44" i="31" l="1"/>
  <c r="B45" i="31"/>
  <c r="W11" i="26"/>
  <c r="W4" i="26"/>
  <c r="W8" i="26"/>
  <c r="W6" i="26"/>
  <c r="W12" i="26"/>
  <c r="W13" i="26"/>
  <c r="W3" i="26"/>
  <c r="W5" i="26"/>
  <c r="W9" i="26"/>
  <c r="W10" i="26"/>
  <c r="W7" i="26"/>
  <c r="W14" i="26"/>
  <c r="B46" i="31" l="1"/>
  <c r="T46" i="31" s="1"/>
  <c r="T45" i="31"/>
  <c r="W13" i="31" l="1"/>
  <c r="AQ13" i="26" s="1"/>
  <c r="AQ13" i="31" s="1"/>
  <c r="W10" i="31"/>
  <c r="AQ10" i="26" s="1"/>
  <c r="AQ10" i="31" s="1"/>
  <c r="W12" i="31"/>
  <c r="AQ12" i="26" s="1"/>
  <c r="AQ12" i="31" s="1"/>
  <c r="W8" i="31"/>
  <c r="AQ8" i="26" s="1"/>
  <c r="W7" i="31"/>
  <c r="AQ7" i="26" s="1"/>
  <c r="AQ7" i="31" s="1"/>
  <c r="W9" i="31"/>
  <c r="AQ9" i="26" s="1"/>
  <c r="AQ9" i="31" s="1"/>
  <c r="W6" i="31"/>
  <c r="AQ6" i="26" s="1"/>
  <c r="AQ6" i="31" s="1"/>
  <c r="W3" i="31"/>
  <c r="AQ3" i="26" s="1"/>
  <c r="W14" i="31"/>
  <c r="AQ14" i="26" s="1"/>
  <c r="AQ14" i="31" s="1"/>
  <c r="W5" i="31"/>
  <c r="AQ5" i="26" s="1"/>
  <c r="W4" i="31"/>
  <c r="AQ4" i="26" s="1"/>
  <c r="AQ4" i="31" s="1"/>
  <c r="W11" i="31"/>
  <c r="AQ11" i="26" s="1"/>
  <c r="AQ5" i="31" l="1"/>
  <c r="AQ11" i="31"/>
  <c r="AQ8" i="31"/>
  <c r="AQ3" i="31"/>
  <c r="AQ15" i="26"/>
  <c r="AR14" i="26" s="1"/>
  <c r="AR5" i="26" l="1"/>
  <c r="AR8" i="26"/>
  <c r="AR11" i="26"/>
  <c r="AR3" i="26"/>
  <c r="AQ15" i="31"/>
  <c r="AR14" i="31" s="1"/>
  <c r="AR5" i="31" l="1"/>
  <c r="AR8" i="31"/>
  <c r="AR15" i="26"/>
  <c r="AR11" i="31"/>
  <c r="AR3" i="31"/>
  <c r="AR15" i="3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<sst xmlns="http://schemas.openxmlformats.org/spreadsheetml/2006/main" count="309" uniqueCount="125">
  <si>
    <t>No</t>
  </si>
  <si>
    <t>NAMA</t>
  </si>
  <si>
    <t>UAS</t>
  </si>
  <si>
    <t>AKTIF</t>
  </si>
  <si>
    <t>TOTAL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</si>
  <si>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</si>
  <si>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</si>
  <si>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</si>
  <si>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</si>
  <si>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</si>
  <si>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</si>
  <si>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</si>
  <si>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</si>
  <si>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</si>
  <si>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E</t>
  </si>
  <si>
    <t>Rekap Nilai</t>
  </si>
  <si>
    <t>A1</t>
  </si>
  <si>
    <t>A2</t>
  </si>
  <si>
    <t>A3</t>
  </si>
  <si>
    <t>B1</t>
  </si>
  <si>
    <t>B2</t>
  </si>
  <si>
    <t>Total</t>
  </si>
  <si>
    <t>Percetage</t>
  </si>
  <si>
    <t>NPM</t>
  </si>
  <si>
    <t>NILAI</t>
  </si>
  <si>
    <t>ANGKA</t>
  </si>
  <si>
    <t>JUMLAH</t>
  </si>
  <si>
    <t>HADIR</t>
  </si>
  <si>
    <t>D+</t>
  </si>
  <si>
    <t>D-</t>
  </si>
  <si>
    <t>UNIVERSITAS PGRI YOGYAKARTA</t>
  </si>
  <si>
    <t>PROGRAM STUDI MANAJEMEN</t>
  </si>
  <si>
    <t>Jln. PGRI I Sonosewu No 117 Kotak Pos 1123 Yogyakarta 55182</t>
  </si>
  <si>
    <t>BERITA ACARA PERKULIAHAN</t>
  </si>
  <si>
    <t>3 SKS</t>
  </si>
  <si>
    <t>FAKULTAS BISNIS</t>
  </si>
  <si>
    <t>SUM</t>
  </si>
  <si>
    <t>Mengetahui</t>
  </si>
  <si>
    <t>Kaprodi</t>
  </si>
  <si>
    <t>Koordinator Bidang Keahlian</t>
  </si>
  <si>
    <t>Latifah Putranti, S.E., M.Sc.</t>
  </si>
  <si>
    <t>MATAKULIAH</t>
  </si>
  <si>
    <t>PRES_1</t>
  </si>
  <si>
    <t>TUGAS_1</t>
  </si>
  <si>
    <t>TUGAS_2</t>
  </si>
  <si>
    <t>TUGAS_3</t>
  </si>
  <si>
    <t>Tanggal</t>
  </si>
  <si>
    <t>Pokok Bahasan</t>
  </si>
  <si>
    <t>Sub Pokok Bahasan</t>
  </si>
  <si>
    <t>Jumlah Mahasiswa</t>
  </si>
  <si>
    <t>Paraf Mahasiswa</t>
  </si>
  <si>
    <t>Paraf Dosen</t>
  </si>
  <si>
    <t>Progam Studi</t>
  </si>
  <si>
    <t>Mata Kuliah</t>
  </si>
  <si>
    <t>Bobot</t>
  </si>
  <si>
    <t>Dosen</t>
  </si>
  <si>
    <t>Kelas</t>
  </si>
  <si>
    <t>Hari</t>
  </si>
  <si>
    <t>Pukul</t>
  </si>
  <si>
    <t>Ruang</t>
  </si>
  <si>
    <t>MANAJEMEN</t>
  </si>
  <si>
    <t>KEL</t>
  </si>
  <si>
    <t>KELAS</t>
  </si>
  <si>
    <t>PRES 1</t>
  </si>
  <si>
    <t>NAMA LENGKAP</t>
  </si>
  <si>
    <t>REKAP</t>
  </si>
  <si>
    <t>TEORI PORTOFOLIO &amp; ANALISIS INVESTASI</t>
  </si>
  <si>
    <t>SENIN</t>
  </si>
  <si>
    <t>19.30</t>
  </si>
  <si>
    <t>KAMIS</t>
  </si>
  <si>
    <t>11.00</t>
  </si>
  <si>
    <t>YANU KURNIAWAN</t>
  </si>
  <si>
    <t>BAGUS KARTIKA PRAMUDITYA</t>
  </si>
  <si>
    <t>AMBAR SARI</t>
  </si>
  <si>
    <t>SOFIAN EFFENDI</t>
  </si>
  <si>
    <t>VANIA FISHEA BASKARA</t>
  </si>
  <si>
    <t>DONI ISTANTO</t>
  </si>
  <si>
    <t>FITRA NINGSI</t>
  </si>
  <si>
    <t>AFIN RAHMAWATI SHOLEHA</t>
  </si>
  <si>
    <t>KHALISA NIDA FATHONAH</t>
  </si>
  <si>
    <t>PANJI ARYA SONY RAMDHANI</t>
  </si>
  <si>
    <t>OKTARINA NUR KHOLIFAH</t>
  </si>
  <si>
    <t>DIANA AMELIA</t>
  </si>
  <si>
    <t>TIKA ALYA PUTERI NUR'AINI</t>
  </si>
  <si>
    <t>INAYATUNA SALSABILA</t>
  </si>
  <si>
    <t>DESTIA DWI PUSPITA</t>
  </si>
  <si>
    <t>MUHAMMAD DAFFA RIVAI</t>
  </si>
  <si>
    <t>MUHAMMAD SIRAJUL LAIL</t>
  </si>
  <si>
    <t>AYU OKTASARI</t>
  </si>
  <si>
    <t>Mega Oktaviani</t>
  </si>
  <si>
    <t>Salwa Shistyaningrum</t>
  </si>
  <si>
    <t>AZRA NISSA DANISWARA</t>
  </si>
  <si>
    <t>NEYSIA ARLIAN FAIZA RAAN</t>
  </si>
  <si>
    <t>Shelina Rahmawati</t>
  </si>
  <si>
    <t>Dhinesia Fathin</t>
  </si>
  <si>
    <t>AIDA KURNIAWATI</t>
  </si>
  <si>
    <t>SIAM MAYA SARI</t>
  </si>
  <si>
    <t>Hanif Fadila Sari</t>
  </si>
  <si>
    <t>NHENNA AGUSTIN</t>
  </si>
  <si>
    <t>Lia Mirnawati</t>
  </si>
  <si>
    <t>FALENTINA NUHAM</t>
  </si>
  <si>
    <t>SITI ERNITA</t>
  </si>
  <si>
    <t>Indah Viani</t>
  </si>
  <si>
    <t>Zellyka</t>
  </si>
  <si>
    <t>Naomi Melatawun</t>
  </si>
  <si>
    <t>Risa Widyasari</t>
  </si>
  <si>
    <t>ADELLA OKVIANDA</t>
  </si>
  <si>
    <t>Dr. Ahsan Sumantika, S.E., M.SC</t>
  </si>
  <si>
    <t>Dr Ahsan Sumantika, S.E., M.Sc</t>
  </si>
  <si>
    <t>Dr. Ahsan Sumantika, S.E., M.Sc</t>
  </si>
  <si>
    <t>PROGRAM STUDI AKUNTANSI</t>
  </si>
  <si>
    <t xml:space="preserve">SEMESTER GENAP TA. 2025/2026 </t>
  </si>
  <si>
    <t>KELAYAKAN INVESTASI &amp; PORTOFOLIO</t>
  </si>
  <si>
    <t>HERLINDA</t>
  </si>
  <si>
    <t>0.8</t>
  </si>
  <si>
    <t>Maria Anjenlin Vicha</t>
  </si>
  <si>
    <t>Alia dwi fitriani</t>
  </si>
  <si>
    <t>MANJ</t>
  </si>
  <si>
    <t>AKT</t>
  </si>
  <si>
    <t>ALIFFRIA KONCORO</t>
  </si>
  <si>
    <t>TUGAS 1</t>
  </si>
  <si>
    <t>TUGAS 2</t>
  </si>
  <si>
    <t>TUGAS 3</t>
  </si>
  <si>
    <t>YULI BIMANTORO</t>
  </si>
  <si>
    <t>CAHYO AGUS WIBOWO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</si>
</sst>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;@"/>
    <numFmt numFmtId="165" formatCode="@\ * \:"/>
    <numFmt numFmtId="166" formatCode="dd/mm/yyyy;@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0"/>
      <color theme="1"/>
      <name val="Book Antiqua"/>
      <family val="1"/>
    </font>
    <font>
      <sz val="10"/>
      <color theme="1"/>
      <name val="Dubai"/>
      <family val="2"/>
    </font>
    <font>
      <sz val="10"/>
      <name val="Dubai"/>
      <family val="2"/>
    </font>
    <font>
      <sz val="10"/>
      <color rgb="FF990000"/>
      <name val="Dubai"/>
      <family val="2"/>
    </font>
    <font>
      <sz val="10"/>
      <color theme="1"/>
      <name val="Book Antiqua"/>
      <family val="1"/>
    </font>
    <font>
      <b/>
      <sz val="10"/>
      <name val="Book Antiqua"/>
      <family val="1"/>
    </font>
    <font>
      <b/>
      <i/>
      <sz val="8"/>
      <name val="Book Antiqua"/>
      <family val="1"/>
    </font>
    <font>
      <sz val="11"/>
      <name val="Calibri"/>
      <family val="2"/>
      <scheme val="minor"/>
    </font>
    <font>
      <b/>
      <sz val="10"/>
      <name val="Duba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</cellStyleXfs>
  <cellXfs count="10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" fontId="9" fillId="0" borderId="12" xfId="4" applyNumberFormat="1" applyFont="1" applyBorder="1"/>
    <xf numFmtId="1" fontId="9" fillId="0" borderId="8" xfId="4" applyNumberFormat="1" applyFont="1" applyBorder="1"/>
    <xf numFmtId="1" fontId="9" fillId="0" borderId="0" xfId="4" applyNumberFormat="1" applyFont="1"/>
    <xf numFmtId="1" fontId="9" fillId="0" borderId="6" xfId="4" applyNumberFormat="1" applyFont="1" applyBorder="1"/>
    <xf numFmtId="1" fontId="9" fillId="0" borderId="9" xfId="4" applyNumberFormat="1" applyFont="1" applyBorder="1"/>
    <xf numFmtId="1" fontId="9" fillId="0" borderId="10" xfId="4" applyNumberFormat="1" applyFont="1" applyBorder="1"/>
    <xf numFmtId="0" fontId="9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9" fillId="0" borderId="9" xfId="4" applyFont="1" applyBorder="1" applyAlignment="1">
      <alignment vertical="center"/>
    </xf>
    <xf numFmtId="165" fontId="9" fillId="0" borderId="0" xfId="4" applyNumberFormat="1" applyFont="1" applyAlignment="1">
      <alignment vertical="center"/>
    </xf>
    <xf numFmtId="0" fontId="9" fillId="0" borderId="9" xfId="4" applyFont="1" applyBorder="1" applyAlignment="1">
      <alignment horizontal="left" vertical="center"/>
    </xf>
    <xf numFmtId="166" fontId="9" fillId="0" borderId="9" xfId="4" applyNumberFormat="1" applyFont="1" applyBorder="1" applyAlignment="1">
      <alignment horizontal="left" vertical="center"/>
    </xf>
    <xf numFmtId="0" fontId="9" fillId="0" borderId="4" xfId="4" applyFont="1" applyBorder="1" applyAlignment="1">
      <alignment vertical="center"/>
    </xf>
    <xf numFmtId="0" fontId="9" fillId="0" borderId="4" xfId="4" applyFont="1" applyBorder="1" applyAlignment="1">
      <alignment horizontal="left" vertical="center"/>
    </xf>
    <xf numFmtId="49" fontId="9" fillId="0" borderId="4" xfId="4" applyNumberFormat="1" applyFont="1" applyBorder="1" applyAlignment="1">
      <alignment horizontal="left" vertical="center"/>
    </xf>
    <xf numFmtId="49" fontId="9" fillId="0" borderId="0" xfId="4" applyNumberFormat="1" applyFont="1" applyAlignment="1">
      <alignment horizontal="left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14" fontId="9" fillId="0" borderId="1" xfId="4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" fontId="9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4" fontId="9" fillId="0" borderId="0" xfId="4" applyNumberFormat="1" applyFont="1" applyAlignment="1">
      <alignment horizontal="center" vertical="center"/>
    </xf>
    <xf numFmtId="0" fontId="9" fillId="0" borderId="0" xfId="0" applyFont="1" applyAlignment="1">
      <alignment vertical="top" wrapText="1"/>
    </xf>
    <xf numFmtId="1" fontId="9" fillId="0" borderId="0" xfId="4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3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165" fontId="6" fillId="0" borderId="9" xfId="0" applyNumberFormat="1" applyFont="1" applyBorder="1" applyAlignment="1">
      <alignment horizontal="left" vertical="center"/>
    </xf>
    <xf numFmtId="9" fontId="6" fillId="0" borderId="8" xfId="1" applyFont="1" applyBorder="1" applyAlignment="1">
      <alignment horizontal="center" vertical="center"/>
    </xf>
    <xf numFmtId="9" fontId="6" fillId="0" borderId="10" xfId="1" applyFont="1" applyBorder="1" applyAlignment="1">
      <alignment horizontal="center" vertical="center"/>
    </xf>
    <xf numFmtId="9" fontId="6" fillId="0" borderId="6" xfId="1" applyFont="1" applyBorder="1" applyAlignment="1">
      <alignment horizontal="center" vertical="center"/>
    </xf>
    <xf numFmtId="14" fontId="9" fillId="0" borderId="14" xfId="4" applyNumberFormat="1" applyFont="1" applyBorder="1" applyAlignment="1">
      <alignment horizontal="center"/>
    </xf>
    <xf numFmtId="14" fontId="9" fillId="0" borderId="12" xfId="4" applyNumberFormat="1" applyFont="1" applyBorder="1" applyAlignment="1">
      <alignment horizontal="center"/>
    </xf>
    <xf numFmtId="14" fontId="9" fillId="0" borderId="8" xfId="4" applyNumberFormat="1" applyFont="1" applyBorder="1" applyAlignment="1">
      <alignment horizontal="center"/>
    </xf>
    <xf numFmtId="14" fontId="9" fillId="0" borderId="5" xfId="4" applyNumberFormat="1" applyFont="1" applyBorder="1" applyAlignment="1">
      <alignment horizontal="center"/>
    </xf>
    <xf numFmtId="14" fontId="9" fillId="0" borderId="0" xfId="4" applyNumberFormat="1" applyFont="1" applyAlignment="1">
      <alignment horizontal="center"/>
    </xf>
    <xf numFmtId="14" fontId="9" fillId="0" borderId="6" xfId="4" applyNumberFormat="1" applyFont="1" applyBorder="1" applyAlignment="1">
      <alignment horizontal="center"/>
    </xf>
    <xf numFmtId="14" fontId="9" fillId="0" borderId="11" xfId="4" applyNumberFormat="1" applyFont="1" applyBorder="1" applyAlignment="1">
      <alignment horizontal="center"/>
    </xf>
    <xf numFmtId="14" fontId="9" fillId="0" borderId="9" xfId="4" applyNumberFormat="1" applyFont="1" applyBorder="1" applyAlignment="1">
      <alignment horizontal="center"/>
    </xf>
    <xf numFmtId="14" fontId="9" fillId="0" borderId="10" xfId="4" applyNumberFormat="1" applyFont="1" applyBorder="1" applyAlignment="1">
      <alignment horizontal="center"/>
    </xf>
    <xf numFmtId="1" fontId="9" fillId="0" borderId="13" xfId="4" applyNumberFormat="1" applyFont="1" applyBorder="1" applyAlignment="1">
      <alignment horizontal="center"/>
    </xf>
    <xf numFmtId="1" fontId="9" fillId="0" borderId="3" xfId="4" applyNumberFormat="1" applyFont="1" applyBorder="1" applyAlignment="1">
      <alignment horizontal="center"/>
    </xf>
    <xf numFmtId="1" fontId="9" fillId="0" borderId="2" xfId="4" applyNumberFormat="1" applyFont="1" applyBorder="1" applyAlignment="1">
      <alignment horizontal="center"/>
    </xf>
    <xf numFmtId="0" fontId="5" fillId="0" borderId="9" xfId="4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2" fontId="13" fillId="0" borderId="6" xfId="0" applyNumberFormat="1" applyFont="1" applyBorder="1" applyAlignment="1">
      <alignment horizontal="center" vertical="center"/>
    </xf>
  </cellXfs>
  <cellStyles count="5">
    <cellStyle name="Normal" xfId="0" builtinId="0"/>
    <cellStyle name="Normal 2" xfId="2" xr:uid="{BFE30A40-D5AB-4EBE-809D-FA2A15976E42}"/>
    <cellStyle name="Normal 3" xfId="3" xr:uid="{B86E0344-8F42-44BB-BB56-B32437FAEC44}"/>
    <cellStyle name="Normal 3 2" xfId="4" xr:uid="{8511EB34-CF20-40E4-ADC1-AC9B9697F086}"/>
    <cellStyle name="Percent" xfId="1" builtinId="5"/>
  </cellStyles>
  <dxfs count="9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30310</xdr:rowOff>
    </xdr:from>
    <xdr:to>
      <xdr:col>1</xdr:col>
      <xdr:colOff>444181</xdr:colOff>
      <xdr:row>3</xdr:row>
      <xdr:rowOff>92489</xdr:rowOff>
    </xdr:to>
    <xdr:pic>
      <xdr:nvPicPr>
        <xdr:cNvPr id="2" name="Picture 1" descr="C:\Users\Manajemen\Documents\logo warna UPY.jpg">
          <a:extLst>
            <a:ext uri="{FF2B5EF4-FFF2-40B4-BE49-F238E27FC236}">
              <a16:creationId xmlns:a16="http://schemas.microsoft.com/office/drawing/2014/main" id="{9C3BF08A-0E0B-4C91-BF6B-FEE45C3753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30310"/>
          <a:ext cx="826913" cy="8155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76200</xdr:colOff>
      <xdr:row>34</xdr:row>
      <xdr:rowOff>30310</xdr:rowOff>
    </xdr:from>
    <xdr:ext cx="826913" cy="815520"/>
    <xdr:pic>
      <xdr:nvPicPr>
        <xdr:cNvPr id="4" name="Picture 3" descr="C:\Users\Manajemen\Documents\logo warna UPY.jpg">
          <a:extLst>
            <a:ext uri="{FF2B5EF4-FFF2-40B4-BE49-F238E27FC236}">
              <a16:creationId xmlns:a16="http://schemas.microsoft.com/office/drawing/2014/main" id="{A61EC711-7333-4F23-A951-CD1FA2009B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30310"/>
          <a:ext cx="826913" cy="8155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538D-0B4E-4BF8-9B70-50E1424A4A41}">
  <dimension ref="B1:AR41"/>
  <sheetViews>
    <sheetView showGridLines="0" zoomScale="160" zoomScaleNormal="160" workbookViewId="0">
      <pane xSplit="4" ySplit="2" topLeftCell="T3" activePane="bottomRight" state="frozen"/>
      <selection sqref="A1:G1"/>
      <selection pane="topRight" sqref="A1:G1"/>
      <selection pane="bottomLeft" sqref="A1:G1"/>
      <selection pane="bottomRight" activeCell="U3" sqref="U3:U14"/>
    </sheetView>
  </sheetViews>
  <sheetFormatPr defaultColWidth="9.109375" defaultRowHeight="19.95" customHeight="1"/>
  <cols>
    <col min="1" max="1" width="3" style="7" customWidth="1"/>
    <col min="2" max="2" width="6.109375" style="7" customWidth="1"/>
    <col min="3" max="3" width="13.77734375" style="7" customWidth="1"/>
    <col min="4" max="4" width="40.77734375" style="22" customWidth="1"/>
    <col min="5" max="7" width="10.5546875" style="9" customWidth="1"/>
    <col min="8" max="9" width="11.109375" style="9" customWidth="1"/>
    <col min="10" max="17" width="10.5546875" style="9" customWidth="1"/>
    <col min="18" max="18" width="11.109375" style="9" customWidth="1"/>
    <col min="19" max="20" width="10.77734375" style="9" customWidth="1"/>
    <col min="21" max="21" width="12.44140625" style="7" customWidth="1"/>
    <col min="22" max="24" width="9.109375" style="7" customWidth="1"/>
    <col min="25" max="39" width="8.5546875" style="9" customWidth="1"/>
    <col min="40" max="40" width="6.5546875" style="9" customWidth="1"/>
    <col min="41" max="43" width="9.109375" style="7"/>
    <col min="44" max="44" width="14.5546875" style="7" customWidth="1"/>
    <col min="45" max="16384" width="9.109375" style="7"/>
  </cols>
  <sheetData>
    <row r="1" spans="2:44" ht="19.95" customHeight="1">
      <c r="B1" s="80" t="s">
        <v>41</v>
      </c>
      <c r="C1" s="80"/>
      <c r="D1" s="5" t="s">
        <v>112</v>
      </c>
      <c r="E1" s="32" t="str" cm="1">
        <f t="array" aca="1" ref="E1" ca="1">TRIM(RIGHT(SUBSTITUTE(CELL("filename",A1),"]",REPT(" ",99)),99))</f>
        <v>A1</v>
      </c>
      <c r="F1" s="7" t="s">
        <v>69</v>
      </c>
      <c r="G1" s="8" t="s">
        <v>70</v>
      </c>
      <c r="H1" s="6">
        <v>104</v>
      </c>
      <c r="I1" s="7" t="str" cm="1">
        <f t="array" ref="I1">IFERROR("SESI "&amp;LOOKUP(2,1/(Y2:AM2&lt;&gt;""), Y2:AM2), "SESI -")</f>
        <v>SESI 15</v>
      </c>
      <c r="L1" s="33"/>
      <c r="M1" s="33">
        <v>0.2</v>
      </c>
      <c r="N1" s="33">
        <f>40%/3</f>
        <v>0.13333333333333333</v>
      </c>
      <c r="O1" s="33">
        <f t="shared" ref="O1:P1" si="0">40%/3</f>
        <v>0.13333333333333333</v>
      </c>
      <c r="P1" s="33">
        <f t="shared" si="0"/>
        <v>0.13333333333333333</v>
      </c>
      <c r="Q1" s="33">
        <v>0.4</v>
      </c>
      <c r="S1" s="33">
        <f>SUM(L1:R1)</f>
        <v>1</v>
      </c>
      <c r="T1" s="7"/>
      <c r="Y1" s="10">
        <v>46086</v>
      </c>
      <c r="Z1" s="10">
        <f>Y1+7</f>
        <v>46093</v>
      </c>
      <c r="AA1" s="10">
        <f>Z1+7</f>
        <v>46100</v>
      </c>
      <c r="AB1" s="10">
        <f>AA1+21</f>
        <v>46121</v>
      </c>
      <c r="AC1" s="10">
        <f>AB1+7</f>
        <v>46128</v>
      </c>
      <c r="AD1" s="10">
        <f t="shared" ref="AD1:AL1" si="1">AC1+7</f>
        <v>46135</v>
      </c>
      <c r="AE1" s="10">
        <f t="shared" si="1"/>
        <v>46142</v>
      </c>
      <c r="AF1" s="10">
        <f t="shared" si="1"/>
        <v>46149</v>
      </c>
      <c r="AG1" s="10">
        <f t="shared" si="1"/>
        <v>46156</v>
      </c>
      <c r="AH1" s="10">
        <f t="shared" si="1"/>
        <v>46163</v>
      </c>
      <c r="AI1" s="10">
        <f t="shared" si="1"/>
        <v>46170</v>
      </c>
      <c r="AJ1" s="10">
        <f t="shared" si="1"/>
        <v>46177</v>
      </c>
      <c r="AK1" s="10">
        <f t="shared" si="1"/>
        <v>46184</v>
      </c>
      <c r="AL1" s="10">
        <f t="shared" si="1"/>
        <v>46191</v>
      </c>
      <c r="AM1" s="10">
        <f>AL1</f>
        <v>46191</v>
      </c>
      <c r="AN1" s="11"/>
    </row>
    <row r="2" spans="2:44" ht="19.95" customHeight="1">
      <c r="B2" s="12" t="s">
        <v>0</v>
      </c>
      <c r="C2" s="13" t="s">
        <v>23</v>
      </c>
      <c r="D2" s="14" t="s">
        <v>1</v>
      </c>
      <c r="E2" s="15" t="s">
        <v>27</v>
      </c>
      <c r="F2" s="16" t="s">
        <v>42</v>
      </c>
      <c r="G2" s="16" t="s">
        <v>43</v>
      </c>
      <c r="H2" s="16" t="s">
        <v>44</v>
      </c>
      <c r="I2" s="16" t="s">
        <v>45</v>
      </c>
      <c r="J2" s="16" t="s">
        <v>2</v>
      </c>
      <c r="K2" s="16" t="s">
        <v>3</v>
      </c>
      <c r="L2" s="16" t="str">
        <f t="shared" ref="L2:R2" si="2">E2</f>
        <v>HADIR</v>
      </c>
      <c r="M2" s="16" t="str">
        <f t="shared" si="2"/>
        <v>PRES_1</v>
      </c>
      <c r="N2" s="16" t="str">
        <f t="shared" si="2"/>
        <v>TUGAS_1</v>
      </c>
      <c r="O2" s="16" t="str">
        <f t="shared" si="2"/>
        <v>TUGAS_2</v>
      </c>
      <c r="P2" s="16" t="str">
        <f t="shared" si="2"/>
        <v>TUGAS_3</v>
      </c>
      <c r="Q2" s="16" t="str">
        <f t="shared" si="2"/>
        <v>UAS</v>
      </c>
      <c r="R2" s="16" t="str">
        <f t="shared" si="2"/>
        <v>AKTIF</v>
      </c>
      <c r="S2" s="13" t="s">
        <v>4</v>
      </c>
      <c r="T2" s="12" t="s">
        <v>24</v>
      </c>
      <c r="U2" s="17" t="s">
        <v>25</v>
      </c>
      <c r="V2" s="18" t="s">
        <v>24</v>
      </c>
      <c r="W2" s="18" t="s">
        <v>26</v>
      </c>
      <c r="Y2" s="19">
        <f>IF(COUNT(Y3:Y41)&gt;0,1,"")</f>
        <v>1</v>
      </c>
      <c r="Z2" s="19">
        <f>IF(COUNT(Z3:Z41)&gt;10,Y2+1,"")</f>
        <v>2</v>
      </c>
      <c r="AA2" s="19">
        <f t="shared" ref="AA2:AM2" si="3">IF(COUNT(AA3:AA41)&gt;10,Z2+1,"")</f>
        <v>3</v>
      </c>
      <c r="AB2" s="19">
        <f t="shared" si="3"/>
        <v>4</v>
      </c>
      <c r="AC2" s="19">
        <f t="shared" si="3"/>
        <v>5</v>
      </c>
      <c r="AD2" s="19">
        <f t="shared" si="3"/>
        <v>6</v>
      </c>
      <c r="AE2" s="19">
        <f t="shared" si="3"/>
        <v>7</v>
      </c>
      <c r="AF2" s="19">
        <f t="shared" si="3"/>
        <v>8</v>
      </c>
      <c r="AG2" s="19">
        <f t="shared" si="3"/>
        <v>9</v>
      </c>
      <c r="AH2" s="19">
        <f t="shared" si="3"/>
        <v>10</v>
      </c>
      <c r="AI2" s="19">
        <f t="shared" si="3"/>
        <v>11</v>
      </c>
      <c r="AJ2" s="19">
        <f t="shared" si="3"/>
        <v>12</v>
      </c>
      <c r="AK2" s="19">
        <f t="shared" si="3"/>
        <v>13</v>
      </c>
      <c r="AL2" s="19">
        <f t="shared" si="3"/>
        <v>14</v>
      </c>
      <c r="AM2" s="19">
        <f t="shared" si="3"/>
        <v>15</v>
      </c>
      <c r="AN2" s="19" t="s">
        <v>36</v>
      </c>
      <c r="AP2" s="12" t="s">
        <v>65</v>
      </c>
      <c r="AQ2" s="12" t="s">
        <v>26</v>
      </c>
      <c r="AR2" s="13" t="s">
        <v>4</v>
      </c>
    </row>
    <row r="3" spans="2:44" ht="19.95" customHeight="1">
      <c r="B3" s="20">
        <f>IF(D3="","",1)</f>
        <v>1</v>
      </c>
      <c r="C3" s="21">
        <v>24133100002</v>
      </c>
      <c r="D3" s="22" t="s">
        <v>90</v>
      </c>
      <c r="E3" s="9">
        <f>IF(C3="","",SUM(Y3:AM3))</f>
        <v>15</v>
      </c>
      <c r="F3" s="9">
        <f>IF($C3&gt;0,_xlfn.IFNA(VLOOKUP($D3,NILAI!A:G,4,0),0),"")</f>
        <v>85</v>
      </c>
      <c r="G3" s="9">
        <f>IF($C3&gt;0,_xlfn.IFNA(VLOOKUP($D3,NILAI!A:J,5,0),0),"")</f>
        <v>90</v>
      </c>
      <c r="H3" s="9">
        <f>IF($C3&gt;0,_xlfn.IFNA(VLOOKUP($D3,NILAI!A:J,6,0),0),"")</f>
        <v>90</v>
      </c>
      <c r="I3" s="9">
        <f>IF($C3&gt;0,_xlfn.IFNA(VLOOKUP($D3,NILAI!A:J,7,0),0),"")</f>
        <v>60</v>
      </c>
      <c r="J3" s="9">
        <v>100</v>
      </c>
      <c r="K3" s="9">
        <v>3</v>
      </c>
      <c r="L3" s="23">
        <f t="shared" ref="L3:L41" si="4">IF($C3="","",(E3/15)*100*$L$1)</f>
        <v>0</v>
      </c>
      <c r="M3" s="9">
        <f t="shared" ref="M3:M41" si="5">IF($C3="","",F3*$M$1)</f>
        <v>17</v>
      </c>
      <c r="N3" s="9">
        <f t="shared" ref="N3:N41" si="6">IF($C3="","",G3*$N$1)</f>
        <v>12</v>
      </c>
      <c r="O3" s="9">
        <f t="shared" ref="O3:O41" si="7">IF($C3="","",H3*$O$1)</f>
        <v>12</v>
      </c>
      <c r="P3" s="9">
        <f t="shared" ref="P3:P41" si="8">IF($C3="","",I3*$P$1)</f>
        <v>8</v>
      </c>
      <c r="Q3" s="9">
        <f t="shared" ref="Q3:Q41" si="9">IF($C3="","",J3*$Q$1)</f>
        <v>40</v>
      </c>
      <c r="R3" s="9">
        <f t="shared" ref="R3:R41" si="10">IF(C3="","",K3)</f>
        <v>3</v>
      </c>
      <c r="S3" s="24">
        <f t="shared" ref="S3:S41" si="11">IF(C3="","",SUM(L3:R3))</f>
        <v>92</v>
      </c>
      <c r="T3" s="25" t="str">
        <f t="shared" ref="T3:T41" si="12">IF(B3="","",IF($E3&lt;10,"E",IF($S3&gt;=$U$3,"A",IF($S3&gt;=$U$4,"A-",IF($S3&gt;=$U$5,"B+",IF($S3&gt;=$U$6,"B",IF($S3&gt;=$U$7,"B-",IF($S3&gt;=$U$8,"C+",IF($S3&gt;=$U$9,"C",IF($S3&gt;=$U$10,"C-",IF($S3&gt;=$U$11,"D+",IF($S3&gt;=$U$12,"D",IF($S3&gt;=$U$13,"D-","E")))))))))))))</f>
        <v>A</v>
      </c>
      <c r="U3" s="34">
        <v>90</v>
      </c>
      <c r="V3" s="34" t="s">
        <v>5</v>
      </c>
      <c r="W3" s="27">
        <f>COUNTIF($T$3:$T$50,V3)</f>
        <v>7</v>
      </c>
      <c r="Y3" s="25">
        <v>1</v>
      </c>
      <c r="Z3" s="25">
        <v>1</v>
      </c>
      <c r="AA3" s="25">
        <v>1</v>
      </c>
      <c r="AB3" s="25">
        <v>1</v>
      </c>
      <c r="AC3" s="25">
        <v>1</v>
      </c>
      <c r="AD3" s="25">
        <v>1</v>
      </c>
      <c r="AE3" s="25">
        <v>1</v>
      </c>
      <c r="AF3" s="25">
        <v>1</v>
      </c>
      <c r="AG3" s="25">
        <v>1</v>
      </c>
      <c r="AH3" s="25">
        <v>1</v>
      </c>
      <c r="AI3" s="25">
        <v>1</v>
      </c>
      <c r="AJ3" s="25">
        <v>1</v>
      </c>
      <c r="AK3" s="25">
        <v>1</v>
      </c>
      <c r="AL3" s="25">
        <v>1</v>
      </c>
      <c r="AM3" s="25">
        <v>1</v>
      </c>
      <c r="AN3" s="25">
        <f t="shared" ref="AN3:AN41" si="13">IF(C3="","",SUM(Y3:AM3))</f>
        <v>15</v>
      </c>
      <c r="AP3" s="12" t="s">
        <v>5</v>
      </c>
      <c r="AQ3" s="19">
        <f>'A1'!W3+B!W3</f>
        <v>14</v>
      </c>
      <c r="AR3" s="81">
        <f>IF(AQ3+AQ4=0,"",(AQ3+AQ4)/$AQ$15)</f>
        <v>0.58536585365853655</v>
      </c>
    </row>
    <row r="4" spans="2:44" ht="19.95" customHeight="1">
      <c r="B4" s="20">
        <f t="shared" ref="B4:B41" si="14">IF(D4="","",B3+1)</f>
        <v>2</v>
      </c>
      <c r="C4" s="21">
        <v>24133100006</v>
      </c>
      <c r="D4" s="22" t="s">
        <v>91</v>
      </c>
      <c r="E4" s="9">
        <f t="shared" ref="E4:E41" si="15">IF(C4="","",SUM(Y4:AM4))</f>
        <v>14</v>
      </c>
      <c r="F4" s="9">
        <f>IF($C4&gt;0,_xlfn.IFNA(VLOOKUP($D4,NILAI!A:G,4,0),0),"")</f>
        <v>80</v>
      </c>
      <c r="G4" s="9">
        <f>IF($C4&gt;0,_xlfn.IFNA(VLOOKUP($D4,NILAI!A:J,5,0),0),"")</f>
        <v>40</v>
      </c>
      <c r="H4" s="9">
        <f>IF($C4&gt;0,_xlfn.IFNA(VLOOKUP($D4,NILAI!A:J,6,0),0),"")</f>
        <v>90</v>
      </c>
      <c r="I4" s="9">
        <f>IF($C4&gt;0,_xlfn.IFNA(VLOOKUP($D4,NILAI!A:J,7,0),0),"")</f>
        <v>100</v>
      </c>
      <c r="J4" s="9">
        <v>95</v>
      </c>
      <c r="L4" s="23">
        <f t="shared" si="4"/>
        <v>0</v>
      </c>
      <c r="M4" s="9">
        <f t="shared" si="5"/>
        <v>16</v>
      </c>
      <c r="N4" s="9">
        <f t="shared" si="6"/>
        <v>5.333333333333333</v>
      </c>
      <c r="O4" s="9">
        <f t="shared" si="7"/>
        <v>12</v>
      </c>
      <c r="P4" s="9">
        <f t="shared" si="8"/>
        <v>13.333333333333334</v>
      </c>
      <c r="Q4" s="9">
        <f t="shared" si="9"/>
        <v>38</v>
      </c>
      <c r="R4" s="9">
        <f t="shared" si="10"/>
        <v>0</v>
      </c>
      <c r="S4" s="24">
        <f t="shared" si="11"/>
        <v>84.666666666666657</v>
      </c>
      <c r="T4" s="25" t="str">
        <f t="shared" si="12"/>
        <v>A-</v>
      </c>
      <c r="U4" s="26">
        <v>80</v>
      </c>
      <c r="V4" s="12" t="s">
        <v>6</v>
      </c>
      <c r="W4" s="27">
        <f t="shared" ref="W4:W14" si="16">COUNTIF($T$3:$T$50,V4)</f>
        <v>7</v>
      </c>
      <c r="Y4" s="25">
        <v>1</v>
      </c>
      <c r="Z4" s="25">
        <v>1</v>
      </c>
      <c r="AA4" s="25">
        <v>1</v>
      </c>
      <c r="AB4" s="25">
        <v>1</v>
      </c>
      <c r="AC4" s="25">
        <v>1</v>
      </c>
      <c r="AD4" s="25">
        <v>0</v>
      </c>
      <c r="AE4" s="25">
        <v>1</v>
      </c>
      <c r="AF4" s="25">
        <v>1</v>
      </c>
      <c r="AG4" s="25">
        <v>1</v>
      </c>
      <c r="AH4" s="25">
        <v>1</v>
      </c>
      <c r="AI4" s="25">
        <v>1</v>
      </c>
      <c r="AJ4" s="25">
        <v>1</v>
      </c>
      <c r="AK4" s="25">
        <v>1</v>
      </c>
      <c r="AL4" s="25">
        <v>1</v>
      </c>
      <c r="AM4" s="25">
        <v>1</v>
      </c>
      <c r="AN4" s="25">
        <f t="shared" si="13"/>
        <v>14</v>
      </c>
      <c r="AP4" s="12" t="s">
        <v>6</v>
      </c>
      <c r="AQ4" s="19">
        <f>'A1'!W4+B!W4</f>
        <v>10</v>
      </c>
      <c r="AR4" s="82"/>
    </row>
    <row r="5" spans="2:44" ht="19.95" customHeight="1">
      <c r="B5" s="20">
        <f t="shared" si="14"/>
        <v>3</v>
      </c>
      <c r="C5" s="21">
        <v>24133100007</v>
      </c>
      <c r="D5" s="22" t="s">
        <v>92</v>
      </c>
      <c r="E5" s="9">
        <f t="shared" si="15"/>
        <v>15</v>
      </c>
      <c r="F5" s="9">
        <f>IF($C5&gt;0,_xlfn.IFNA(VLOOKUP($D5,NILAI!A:G,4,0),0),"")</f>
        <v>80</v>
      </c>
      <c r="G5" s="9">
        <f>IF($C5&gt;0,_xlfn.IFNA(VLOOKUP($D5,NILAI!A:J,5,0),0),"")</f>
        <v>40</v>
      </c>
      <c r="H5" s="9">
        <f>IF($C5&gt;0,_xlfn.IFNA(VLOOKUP($D5,NILAI!A:J,6,0),0),"")</f>
        <v>90</v>
      </c>
      <c r="I5" s="9">
        <f>IF($C5&gt;0,_xlfn.IFNA(VLOOKUP($D5,NILAI!A:J,7,0),0),"")</f>
        <v>100</v>
      </c>
      <c r="J5" s="9">
        <v>100</v>
      </c>
      <c r="L5" s="23">
        <f t="shared" si="4"/>
        <v>0</v>
      </c>
      <c r="M5" s="9">
        <f t="shared" si="5"/>
        <v>16</v>
      </c>
      <c r="N5" s="9">
        <f t="shared" si="6"/>
        <v>5.333333333333333</v>
      </c>
      <c r="O5" s="9">
        <f t="shared" si="7"/>
        <v>12</v>
      </c>
      <c r="P5" s="9">
        <f t="shared" si="8"/>
        <v>13.333333333333334</v>
      </c>
      <c r="Q5" s="9">
        <f t="shared" si="9"/>
        <v>40</v>
      </c>
      <c r="R5" s="9">
        <f t="shared" si="10"/>
        <v>0</v>
      </c>
      <c r="S5" s="24">
        <f t="shared" si="11"/>
        <v>86.666666666666657</v>
      </c>
      <c r="T5" s="25" t="str">
        <f t="shared" si="12"/>
        <v>A-</v>
      </c>
      <c r="U5" s="26">
        <v>75</v>
      </c>
      <c r="V5" s="12" t="s">
        <v>7</v>
      </c>
      <c r="W5" s="27">
        <f t="shared" si="16"/>
        <v>3</v>
      </c>
      <c r="Y5" s="25">
        <v>1</v>
      </c>
      <c r="Z5" s="25">
        <v>1</v>
      </c>
      <c r="AA5" s="25">
        <v>1</v>
      </c>
      <c r="AB5" s="25">
        <v>1</v>
      </c>
      <c r="AC5" s="25">
        <v>1</v>
      </c>
      <c r="AD5" s="25">
        <v>1</v>
      </c>
      <c r="AE5" s="25">
        <v>1</v>
      </c>
      <c r="AF5" s="25">
        <v>1</v>
      </c>
      <c r="AG5" s="25">
        <v>1</v>
      </c>
      <c r="AH5" s="25">
        <v>1</v>
      </c>
      <c r="AI5" s="25">
        <v>1</v>
      </c>
      <c r="AJ5" s="25">
        <v>1</v>
      </c>
      <c r="AK5" s="25">
        <v>1</v>
      </c>
      <c r="AL5" s="25">
        <v>1</v>
      </c>
      <c r="AM5" s="25">
        <v>1</v>
      </c>
      <c r="AN5" s="25">
        <f t="shared" si="13"/>
        <v>15</v>
      </c>
      <c r="AP5" s="12" t="s">
        <v>7</v>
      </c>
      <c r="AQ5" s="19">
        <f>'A1'!W5+B!W5</f>
        <v>4</v>
      </c>
      <c r="AR5" s="81">
        <f>IF(AQ5+AQ6+AQ7=0,"",(AQ5+AQ6+AQ7)/$AQ$15)</f>
        <v>0.24390243902439024</v>
      </c>
    </row>
    <row r="6" spans="2:44" ht="19.95" customHeight="1">
      <c r="B6" s="20">
        <f t="shared" si="14"/>
        <v>4</v>
      </c>
      <c r="C6" s="21">
        <v>24133100008</v>
      </c>
      <c r="D6" s="22" t="s">
        <v>93</v>
      </c>
      <c r="E6" s="9">
        <f t="shared" si="15"/>
        <v>14</v>
      </c>
      <c r="F6" s="9">
        <f>IF($C6&gt;0,_xlfn.IFNA(VLOOKUP($D6,NILAI!A:G,4,0),0),"")</f>
        <v>80</v>
      </c>
      <c r="G6" s="9">
        <f>IF($C6&gt;0,_xlfn.IFNA(VLOOKUP($D6,NILAI!A:J,5,0),0),"")</f>
        <v>40</v>
      </c>
      <c r="H6" s="9">
        <f>IF($C6&gt;0,_xlfn.IFNA(VLOOKUP($D6,NILAI!A:J,6,0),0),"")</f>
        <v>90</v>
      </c>
      <c r="I6" s="9">
        <f>IF($C6&gt;0,_xlfn.IFNA(VLOOKUP($D6,NILAI!A:J,7,0),0),"")</f>
        <v>100</v>
      </c>
      <c r="J6" s="9">
        <v>120</v>
      </c>
      <c r="L6" s="23">
        <f t="shared" si="4"/>
        <v>0</v>
      </c>
      <c r="M6" s="9">
        <f t="shared" si="5"/>
        <v>16</v>
      </c>
      <c r="N6" s="9">
        <f t="shared" si="6"/>
        <v>5.333333333333333</v>
      </c>
      <c r="O6" s="9">
        <f t="shared" si="7"/>
        <v>12</v>
      </c>
      <c r="P6" s="9">
        <f t="shared" si="8"/>
        <v>13.333333333333334</v>
      </c>
      <c r="Q6" s="9">
        <f t="shared" si="9"/>
        <v>48</v>
      </c>
      <c r="R6" s="9">
        <f t="shared" si="10"/>
        <v>0</v>
      </c>
      <c r="S6" s="108">
        <f t="shared" si="11"/>
        <v>94.666666666666657</v>
      </c>
      <c r="T6" s="25" t="str">
        <f t="shared" si="12"/>
        <v>A</v>
      </c>
      <c r="U6" s="26">
        <v>70</v>
      </c>
      <c r="V6" s="26" t="s">
        <v>8</v>
      </c>
      <c r="W6" s="27">
        <f t="shared" si="16"/>
        <v>1</v>
      </c>
      <c r="Y6" s="25">
        <v>1</v>
      </c>
      <c r="Z6" s="25">
        <v>1</v>
      </c>
      <c r="AA6" s="25">
        <v>1</v>
      </c>
      <c r="AB6" s="25">
        <v>1</v>
      </c>
      <c r="AC6" s="25">
        <v>1</v>
      </c>
      <c r="AD6" s="25">
        <v>0</v>
      </c>
      <c r="AE6" s="25">
        <v>1</v>
      </c>
      <c r="AF6" s="25">
        <v>1</v>
      </c>
      <c r="AG6" s="25">
        <v>1</v>
      </c>
      <c r="AH6" s="25">
        <v>1</v>
      </c>
      <c r="AI6" s="25">
        <v>1</v>
      </c>
      <c r="AJ6" s="25">
        <v>1</v>
      </c>
      <c r="AK6" s="25">
        <v>1</v>
      </c>
      <c r="AL6" s="25">
        <v>1</v>
      </c>
      <c r="AM6" s="25">
        <v>1</v>
      </c>
      <c r="AN6" s="25">
        <f t="shared" si="13"/>
        <v>14</v>
      </c>
      <c r="AP6" s="12" t="s">
        <v>8</v>
      </c>
      <c r="AQ6" s="19">
        <f>'A1'!W6+B!W6</f>
        <v>4</v>
      </c>
      <c r="AR6" s="83"/>
    </row>
    <row r="7" spans="2:44" ht="19.95" customHeight="1">
      <c r="B7" s="20">
        <f t="shared" si="14"/>
        <v>5</v>
      </c>
      <c r="C7" s="21">
        <v>24133100010</v>
      </c>
      <c r="D7" s="22" t="s">
        <v>94</v>
      </c>
      <c r="E7" s="9">
        <f t="shared" si="15"/>
        <v>15</v>
      </c>
      <c r="F7" s="9">
        <f>IF($C7&gt;0,_xlfn.IFNA(VLOOKUP($D7,NILAI!A:G,4,0),0),"")</f>
        <v>77</v>
      </c>
      <c r="G7" s="9">
        <f>IF($C7&gt;0,_xlfn.IFNA(VLOOKUP($D7,NILAI!A:J,5,0),0),"")</f>
        <v>30</v>
      </c>
      <c r="H7" s="9">
        <f>IF($C7&gt;0,_xlfn.IFNA(VLOOKUP($D7,NILAI!A:J,6,0),0),"")</f>
        <v>60</v>
      </c>
      <c r="I7" s="9">
        <f>IF($C7&gt;0,_xlfn.IFNA(VLOOKUP($D7,NILAI!A:J,7,0),0),"")</f>
        <v>80</v>
      </c>
      <c r="J7" s="9">
        <v>100</v>
      </c>
      <c r="L7" s="23">
        <f t="shared" si="4"/>
        <v>0</v>
      </c>
      <c r="M7" s="9">
        <f t="shared" si="5"/>
        <v>15.4</v>
      </c>
      <c r="N7" s="9">
        <f t="shared" si="6"/>
        <v>4</v>
      </c>
      <c r="O7" s="9">
        <f t="shared" si="7"/>
        <v>8</v>
      </c>
      <c r="P7" s="9">
        <f t="shared" si="8"/>
        <v>10.666666666666666</v>
      </c>
      <c r="Q7" s="9">
        <f t="shared" si="9"/>
        <v>40</v>
      </c>
      <c r="R7" s="9">
        <f t="shared" si="10"/>
        <v>0</v>
      </c>
      <c r="S7" s="24">
        <f t="shared" si="11"/>
        <v>78.066666666666663</v>
      </c>
      <c r="T7" s="25" t="str">
        <f t="shared" si="12"/>
        <v>B+</v>
      </c>
      <c r="U7" s="26">
        <v>65</v>
      </c>
      <c r="V7" s="12" t="s">
        <v>9</v>
      </c>
      <c r="W7" s="27">
        <f t="shared" si="16"/>
        <v>0</v>
      </c>
      <c r="Y7" s="25">
        <v>1</v>
      </c>
      <c r="Z7" s="25">
        <v>1</v>
      </c>
      <c r="AA7" s="25">
        <v>1</v>
      </c>
      <c r="AB7" s="25">
        <v>1</v>
      </c>
      <c r="AC7" s="25">
        <v>1</v>
      </c>
      <c r="AD7" s="25">
        <v>1</v>
      </c>
      <c r="AE7" s="25">
        <v>1</v>
      </c>
      <c r="AF7" s="25">
        <v>1</v>
      </c>
      <c r="AG7" s="25">
        <v>1</v>
      </c>
      <c r="AH7" s="25">
        <v>1</v>
      </c>
      <c r="AI7" s="25">
        <v>1</v>
      </c>
      <c r="AJ7" s="25">
        <v>1</v>
      </c>
      <c r="AK7" s="25">
        <v>1</v>
      </c>
      <c r="AL7" s="25">
        <v>1</v>
      </c>
      <c r="AM7" s="25">
        <v>1</v>
      </c>
      <c r="AN7" s="25">
        <f t="shared" si="13"/>
        <v>15</v>
      </c>
      <c r="AP7" s="12" t="s">
        <v>9</v>
      </c>
      <c r="AQ7" s="19">
        <f>'A1'!W7+B!W7</f>
        <v>2</v>
      </c>
      <c r="AR7" s="82"/>
    </row>
    <row r="8" spans="2:44" ht="19.95" customHeight="1">
      <c r="B8" s="20">
        <f t="shared" si="14"/>
        <v>6</v>
      </c>
      <c r="C8" s="21">
        <v>24133100013</v>
      </c>
      <c r="D8" s="22" t="s">
        <v>95</v>
      </c>
      <c r="E8" s="9">
        <f t="shared" si="15"/>
        <v>15</v>
      </c>
      <c r="F8" s="9">
        <f>IF($C8&gt;0,_xlfn.IFNA(VLOOKUP($D8,NILAI!A:G,4,0),0),"")</f>
        <v>90</v>
      </c>
      <c r="G8" s="9">
        <f>IF($C8&gt;0,_xlfn.IFNA(VLOOKUP($D8,NILAI!A:J,5,0),0),"")</f>
        <v>70</v>
      </c>
      <c r="H8" s="9">
        <f>IF($C8&gt;0,_xlfn.IFNA(VLOOKUP($D8,NILAI!A:J,6,0),0),"")</f>
        <v>100</v>
      </c>
      <c r="I8" s="9">
        <f>IF($C8&gt;0,_xlfn.IFNA(VLOOKUP($D8,NILAI!A:J,7,0),0),"")</f>
        <v>100</v>
      </c>
      <c r="J8" s="9">
        <v>120</v>
      </c>
      <c r="L8" s="23">
        <f t="shared" si="4"/>
        <v>0</v>
      </c>
      <c r="M8" s="9">
        <f t="shared" si="5"/>
        <v>18</v>
      </c>
      <c r="N8" s="9">
        <f t="shared" si="6"/>
        <v>9.3333333333333339</v>
      </c>
      <c r="O8" s="9">
        <f t="shared" si="7"/>
        <v>13.333333333333334</v>
      </c>
      <c r="P8" s="9">
        <f t="shared" si="8"/>
        <v>13.333333333333334</v>
      </c>
      <c r="Q8" s="9">
        <f t="shared" si="9"/>
        <v>48</v>
      </c>
      <c r="R8" s="9">
        <f t="shared" si="10"/>
        <v>0</v>
      </c>
      <c r="S8" s="24">
        <f t="shared" si="11"/>
        <v>102</v>
      </c>
      <c r="T8" s="25" t="str">
        <f t="shared" si="12"/>
        <v>A</v>
      </c>
      <c r="U8" s="26">
        <v>61</v>
      </c>
      <c r="V8" s="12" t="s">
        <v>10</v>
      </c>
      <c r="W8" s="27">
        <f t="shared" si="16"/>
        <v>0</v>
      </c>
      <c r="Y8" s="25">
        <v>1</v>
      </c>
      <c r="Z8" s="25">
        <v>1</v>
      </c>
      <c r="AA8" s="25">
        <v>1</v>
      </c>
      <c r="AB8" s="25">
        <v>1</v>
      </c>
      <c r="AC8" s="25">
        <v>1</v>
      </c>
      <c r="AD8" s="25">
        <v>1</v>
      </c>
      <c r="AE8" s="25">
        <v>1</v>
      </c>
      <c r="AF8" s="25">
        <v>1</v>
      </c>
      <c r="AG8" s="25">
        <v>1</v>
      </c>
      <c r="AH8" s="25">
        <v>1</v>
      </c>
      <c r="AI8" s="25">
        <v>1</v>
      </c>
      <c r="AJ8" s="25">
        <v>1</v>
      </c>
      <c r="AK8" s="25">
        <v>1</v>
      </c>
      <c r="AL8" s="25">
        <v>1</v>
      </c>
      <c r="AM8" s="25">
        <v>1</v>
      </c>
      <c r="AN8" s="25">
        <f t="shared" si="13"/>
        <v>15</v>
      </c>
      <c r="AP8" s="12" t="s">
        <v>10</v>
      </c>
      <c r="AQ8" s="19">
        <f>'A1'!W8+B!W8</f>
        <v>2</v>
      </c>
      <c r="AR8" s="81">
        <f>IF(AQ8+AQ9+AQ10=0,"",(AQ8+AQ9+AQ10)/$AQ$15)</f>
        <v>7.3170731707317069E-2</v>
      </c>
    </row>
    <row r="9" spans="2:44" ht="19.95" customHeight="1">
      <c r="B9" s="20">
        <f t="shared" si="14"/>
        <v>7</v>
      </c>
      <c r="C9" s="21">
        <v>24133100014</v>
      </c>
      <c r="D9" s="22" t="s">
        <v>96</v>
      </c>
      <c r="E9" s="9">
        <f t="shared" si="15"/>
        <v>13</v>
      </c>
      <c r="F9" s="9">
        <f>IF($C9&gt;0,_xlfn.IFNA(VLOOKUP($D9,NILAI!A:G,4,0),0),"")</f>
        <v>70</v>
      </c>
      <c r="G9" s="9">
        <f>IF($C9&gt;0,_xlfn.IFNA(VLOOKUP($D9,NILAI!A:J,5,0),0),"")</f>
        <v>65</v>
      </c>
      <c r="H9" s="9">
        <f>IF($C9&gt;0,_xlfn.IFNA(VLOOKUP($D9,NILAI!A:J,6,0),0),"")</f>
        <v>90</v>
      </c>
      <c r="I9" s="9">
        <f>IF($C9&gt;0,_xlfn.IFNA(VLOOKUP($D9,NILAI!A:J,7,0),0),"")</f>
        <v>65</v>
      </c>
      <c r="J9" s="9">
        <v>85</v>
      </c>
      <c r="L9" s="23">
        <f t="shared" si="4"/>
        <v>0</v>
      </c>
      <c r="M9" s="9">
        <f t="shared" si="5"/>
        <v>14</v>
      </c>
      <c r="N9" s="9">
        <f t="shared" si="6"/>
        <v>8.6666666666666661</v>
      </c>
      <c r="O9" s="9">
        <f t="shared" si="7"/>
        <v>12</v>
      </c>
      <c r="P9" s="9">
        <f t="shared" si="8"/>
        <v>8.6666666666666661</v>
      </c>
      <c r="Q9" s="9">
        <f t="shared" si="9"/>
        <v>34</v>
      </c>
      <c r="R9" s="9">
        <f t="shared" si="10"/>
        <v>0</v>
      </c>
      <c r="S9" s="24">
        <f t="shared" si="11"/>
        <v>77.333333333333329</v>
      </c>
      <c r="T9" s="25" t="str">
        <f t="shared" si="12"/>
        <v>B+</v>
      </c>
      <c r="U9" s="26">
        <v>56</v>
      </c>
      <c r="V9" s="26" t="s">
        <v>11</v>
      </c>
      <c r="W9" s="27">
        <f t="shared" si="16"/>
        <v>0</v>
      </c>
      <c r="Y9" s="25">
        <v>1</v>
      </c>
      <c r="Z9" s="25">
        <v>0</v>
      </c>
      <c r="AA9" s="25">
        <v>1</v>
      </c>
      <c r="AB9" s="25">
        <v>1</v>
      </c>
      <c r="AC9" s="25">
        <v>1</v>
      </c>
      <c r="AD9" s="25">
        <v>0</v>
      </c>
      <c r="AE9" s="25">
        <v>1</v>
      </c>
      <c r="AF9" s="25">
        <v>1</v>
      </c>
      <c r="AG9" s="25">
        <v>1</v>
      </c>
      <c r="AH9" s="25">
        <v>1</v>
      </c>
      <c r="AI9" s="25">
        <v>1</v>
      </c>
      <c r="AJ9" s="25">
        <v>1</v>
      </c>
      <c r="AK9" s="25">
        <v>1</v>
      </c>
      <c r="AL9" s="25">
        <v>1</v>
      </c>
      <c r="AM9" s="25">
        <v>1</v>
      </c>
      <c r="AN9" s="25">
        <f t="shared" si="13"/>
        <v>13</v>
      </c>
      <c r="AP9" s="12" t="s">
        <v>11</v>
      </c>
      <c r="AQ9" s="19">
        <f>'A1'!W9+B!W9</f>
        <v>0</v>
      </c>
      <c r="AR9" s="83"/>
    </row>
    <row r="10" spans="2:44" ht="19.95" customHeight="1">
      <c r="B10" s="20">
        <f t="shared" si="14"/>
        <v>8</v>
      </c>
      <c r="C10" s="21">
        <v>24133100015</v>
      </c>
      <c r="D10" s="22" t="s">
        <v>97</v>
      </c>
      <c r="E10" s="9">
        <f t="shared" si="15"/>
        <v>15</v>
      </c>
      <c r="F10" s="9">
        <f>IF($C10&gt;0,_xlfn.IFNA(VLOOKUP($D10,NILAI!A:G,4,0),0),"")</f>
        <v>70</v>
      </c>
      <c r="G10" s="9">
        <f>IF($C10&gt;0,_xlfn.IFNA(VLOOKUP($D10,NILAI!A:J,5,0),0),"")</f>
        <v>65</v>
      </c>
      <c r="H10" s="9">
        <f>IF($C10&gt;0,_xlfn.IFNA(VLOOKUP($D10,NILAI!A:J,6,0),0),"")</f>
        <v>90</v>
      </c>
      <c r="I10" s="9">
        <f>IF($C10&gt;0,_xlfn.IFNA(VLOOKUP($D10,NILAI!A:J,7,0),0),"")</f>
        <v>65</v>
      </c>
      <c r="J10" s="9">
        <v>100</v>
      </c>
      <c r="L10" s="23">
        <f t="shared" si="4"/>
        <v>0</v>
      </c>
      <c r="M10" s="9">
        <f t="shared" si="5"/>
        <v>14</v>
      </c>
      <c r="N10" s="9">
        <f t="shared" si="6"/>
        <v>8.6666666666666661</v>
      </c>
      <c r="O10" s="9">
        <f t="shared" si="7"/>
        <v>12</v>
      </c>
      <c r="P10" s="9">
        <f t="shared" si="8"/>
        <v>8.6666666666666661</v>
      </c>
      <c r="Q10" s="9">
        <f t="shared" si="9"/>
        <v>40</v>
      </c>
      <c r="R10" s="9">
        <f t="shared" si="10"/>
        <v>0</v>
      </c>
      <c r="S10" s="24">
        <f t="shared" si="11"/>
        <v>83.333333333333329</v>
      </c>
      <c r="T10" s="25" t="str">
        <f t="shared" si="12"/>
        <v>A-</v>
      </c>
      <c r="U10" s="26">
        <v>51</v>
      </c>
      <c r="V10" s="12" t="s">
        <v>12</v>
      </c>
      <c r="W10" s="27">
        <f t="shared" si="16"/>
        <v>1</v>
      </c>
      <c r="Y10" s="25">
        <v>1</v>
      </c>
      <c r="Z10" s="25">
        <v>1</v>
      </c>
      <c r="AA10" s="25">
        <v>1</v>
      </c>
      <c r="AB10" s="25">
        <v>1</v>
      </c>
      <c r="AC10" s="25">
        <v>1</v>
      </c>
      <c r="AD10" s="25">
        <v>1</v>
      </c>
      <c r="AE10" s="25">
        <v>1</v>
      </c>
      <c r="AF10" s="25">
        <v>1</v>
      </c>
      <c r="AG10" s="25">
        <v>1</v>
      </c>
      <c r="AH10" s="25">
        <v>1</v>
      </c>
      <c r="AI10" s="25">
        <v>1</v>
      </c>
      <c r="AJ10" s="25">
        <v>1</v>
      </c>
      <c r="AK10" s="25">
        <v>1</v>
      </c>
      <c r="AL10" s="25">
        <v>1</v>
      </c>
      <c r="AM10" s="25">
        <v>1</v>
      </c>
      <c r="AN10" s="25">
        <f t="shared" si="13"/>
        <v>15</v>
      </c>
      <c r="AP10" s="12" t="s">
        <v>12</v>
      </c>
      <c r="AQ10" s="19">
        <f>'A1'!W10+B!W10</f>
        <v>1</v>
      </c>
      <c r="AR10" s="82"/>
    </row>
    <row r="11" spans="2:44" ht="19.95" customHeight="1">
      <c r="B11" s="20">
        <f t="shared" si="14"/>
        <v>9</v>
      </c>
      <c r="C11" s="21">
        <v>24133100017</v>
      </c>
      <c r="D11" s="22" t="s">
        <v>98</v>
      </c>
      <c r="E11" s="9">
        <f t="shared" si="15"/>
        <v>15</v>
      </c>
      <c r="F11" s="9">
        <f>IF($C11&gt;0,_xlfn.IFNA(VLOOKUP($D11,NILAI!A:G,4,0),0),"")</f>
        <v>80</v>
      </c>
      <c r="G11" s="9">
        <f>IF($C11&gt;0,_xlfn.IFNA(VLOOKUP($D11,NILAI!A:J,5,0),0),"")</f>
        <v>90</v>
      </c>
      <c r="H11" s="9">
        <f>IF($C11&gt;0,_xlfn.IFNA(VLOOKUP($D11,NILAI!A:J,6,0),0),"")</f>
        <v>90</v>
      </c>
      <c r="I11" s="9">
        <f>IF($C11&gt;0,_xlfn.IFNA(VLOOKUP($D11,NILAI!A:J,7,0),0),"")</f>
        <v>60</v>
      </c>
      <c r="J11" s="9">
        <v>100</v>
      </c>
      <c r="L11" s="23">
        <f t="shared" si="4"/>
        <v>0</v>
      </c>
      <c r="M11" s="9">
        <f t="shared" si="5"/>
        <v>16</v>
      </c>
      <c r="N11" s="9">
        <f t="shared" si="6"/>
        <v>12</v>
      </c>
      <c r="O11" s="9">
        <f t="shared" si="7"/>
        <v>12</v>
      </c>
      <c r="P11" s="9">
        <f t="shared" si="8"/>
        <v>8</v>
      </c>
      <c r="Q11" s="9">
        <f t="shared" si="9"/>
        <v>40</v>
      </c>
      <c r="R11" s="9">
        <f t="shared" si="10"/>
        <v>0</v>
      </c>
      <c r="S11" s="108">
        <f t="shared" si="11"/>
        <v>88</v>
      </c>
      <c r="T11" s="25" t="str">
        <f t="shared" si="12"/>
        <v>A-</v>
      </c>
      <c r="U11" s="26">
        <v>45</v>
      </c>
      <c r="V11" s="26" t="s">
        <v>28</v>
      </c>
      <c r="W11" s="27">
        <f t="shared" si="16"/>
        <v>0</v>
      </c>
      <c r="Y11" s="25">
        <v>1</v>
      </c>
      <c r="Z11" s="25">
        <v>1</v>
      </c>
      <c r="AA11" s="25">
        <v>1</v>
      </c>
      <c r="AB11" s="25">
        <v>1</v>
      </c>
      <c r="AC11" s="25">
        <v>1</v>
      </c>
      <c r="AD11" s="25">
        <v>1</v>
      </c>
      <c r="AE11" s="25">
        <v>1</v>
      </c>
      <c r="AF11" s="25">
        <v>1</v>
      </c>
      <c r="AG11" s="25">
        <v>1</v>
      </c>
      <c r="AH11" s="25">
        <v>1</v>
      </c>
      <c r="AI11" s="25">
        <v>1</v>
      </c>
      <c r="AJ11" s="25">
        <v>1</v>
      </c>
      <c r="AK11" s="25">
        <v>1</v>
      </c>
      <c r="AL11" s="25">
        <v>1</v>
      </c>
      <c r="AM11" s="25">
        <v>1</v>
      </c>
      <c r="AN11" s="25">
        <f t="shared" si="13"/>
        <v>15</v>
      </c>
      <c r="AP11" s="12" t="s">
        <v>28</v>
      </c>
      <c r="AQ11" s="19">
        <f>'A1'!W11+B!W11</f>
        <v>1</v>
      </c>
      <c r="AR11" s="81">
        <f>IF(AQ11+AQ12+AQ13=0,"",(AQ11+AQ12+AQ13)/$AQ$15)</f>
        <v>4.878048780487805E-2</v>
      </c>
    </row>
    <row r="12" spans="2:44" ht="19.95" customHeight="1">
      <c r="B12" s="20">
        <f t="shared" si="14"/>
        <v>10</v>
      </c>
      <c r="C12" s="21">
        <v>24133100019</v>
      </c>
      <c r="D12" s="22" t="s">
        <v>99</v>
      </c>
      <c r="E12" s="9">
        <f t="shared" si="15"/>
        <v>13</v>
      </c>
      <c r="F12" s="9">
        <f>IF($C12&gt;0,_xlfn.IFNA(VLOOKUP($D12,NILAI!A:G,4,0),0),"")</f>
        <v>77</v>
      </c>
      <c r="G12" s="9">
        <f>IF($C12&gt;0,_xlfn.IFNA(VLOOKUP($D12,NILAI!A:J,5,0),0),"")</f>
        <v>30</v>
      </c>
      <c r="H12" s="9">
        <f>IF($C12&gt;0,_xlfn.IFNA(VLOOKUP($D12,NILAI!A:J,6,0),0),"")</f>
        <v>60</v>
      </c>
      <c r="I12" s="9">
        <f>IF($C12&gt;0,_xlfn.IFNA(VLOOKUP($D12,NILAI!A:J,7,0),0),"")</f>
        <v>80</v>
      </c>
      <c r="J12" s="9">
        <v>110</v>
      </c>
      <c r="L12" s="23">
        <f t="shared" si="4"/>
        <v>0</v>
      </c>
      <c r="M12" s="9">
        <f t="shared" si="5"/>
        <v>15.4</v>
      </c>
      <c r="N12" s="9">
        <f t="shared" si="6"/>
        <v>4</v>
      </c>
      <c r="O12" s="9">
        <f t="shared" si="7"/>
        <v>8</v>
      </c>
      <c r="P12" s="9">
        <f t="shared" si="8"/>
        <v>10.666666666666666</v>
      </c>
      <c r="Q12" s="9">
        <f t="shared" si="9"/>
        <v>44</v>
      </c>
      <c r="R12" s="9">
        <f t="shared" si="10"/>
        <v>0</v>
      </c>
      <c r="S12" s="24">
        <f t="shared" si="11"/>
        <v>82.066666666666663</v>
      </c>
      <c r="T12" s="25" t="str">
        <f t="shared" si="12"/>
        <v>A-</v>
      </c>
      <c r="U12" s="26">
        <v>40</v>
      </c>
      <c r="V12" s="26" t="s">
        <v>13</v>
      </c>
      <c r="W12" s="27">
        <f t="shared" si="16"/>
        <v>0</v>
      </c>
      <c r="Y12" s="25" t="s">
        <v>114</v>
      </c>
      <c r="Z12" s="25">
        <v>0</v>
      </c>
      <c r="AA12" s="25">
        <v>1</v>
      </c>
      <c r="AB12" s="25">
        <v>1</v>
      </c>
      <c r="AC12" s="25">
        <v>1</v>
      </c>
      <c r="AD12" s="25">
        <v>1</v>
      </c>
      <c r="AE12" s="25">
        <v>1</v>
      </c>
      <c r="AF12" s="25">
        <v>1</v>
      </c>
      <c r="AG12" s="25">
        <v>1</v>
      </c>
      <c r="AH12" s="25">
        <v>1</v>
      </c>
      <c r="AI12" s="25">
        <v>1</v>
      </c>
      <c r="AJ12" s="25">
        <v>1</v>
      </c>
      <c r="AK12" s="25">
        <v>1</v>
      </c>
      <c r="AL12" s="25">
        <v>1</v>
      </c>
      <c r="AM12" s="25">
        <v>1</v>
      </c>
      <c r="AN12" s="25">
        <f t="shared" si="13"/>
        <v>13</v>
      </c>
      <c r="AP12" s="12" t="s">
        <v>13</v>
      </c>
      <c r="AQ12" s="19">
        <f>'A1'!W12+B!W12</f>
        <v>0</v>
      </c>
      <c r="AR12" s="83"/>
    </row>
    <row r="13" spans="2:44" ht="19.95" customHeight="1">
      <c r="B13" s="20">
        <f t="shared" si="14"/>
        <v>11</v>
      </c>
      <c r="C13" s="21">
        <v>24133100022</v>
      </c>
      <c r="D13" s="22" t="s">
        <v>100</v>
      </c>
      <c r="E13" s="9">
        <f t="shared" si="15"/>
        <v>14</v>
      </c>
      <c r="F13" s="9">
        <f>IF($C13&gt;0,_xlfn.IFNA(VLOOKUP($D13,NILAI!A:G,4,0),0),"")</f>
        <v>70</v>
      </c>
      <c r="G13" s="9">
        <f>IF($C13&gt;0,_xlfn.IFNA(VLOOKUP($D13,NILAI!A:J,5,0),0),"")</f>
        <v>65</v>
      </c>
      <c r="H13" s="9">
        <f>IF($C13&gt;0,_xlfn.IFNA(VLOOKUP($D13,NILAI!A:J,6,0),0),"")</f>
        <v>90</v>
      </c>
      <c r="I13" s="9">
        <f>IF($C13&gt;0,_xlfn.IFNA(VLOOKUP($D13,NILAI!A:J,7,0),0),"")</f>
        <v>65</v>
      </c>
      <c r="J13" s="9">
        <v>70</v>
      </c>
      <c r="L13" s="23">
        <f t="shared" si="4"/>
        <v>0</v>
      </c>
      <c r="M13" s="9">
        <f t="shared" si="5"/>
        <v>14</v>
      </c>
      <c r="N13" s="9">
        <f t="shared" si="6"/>
        <v>8.6666666666666661</v>
      </c>
      <c r="O13" s="9">
        <f t="shared" si="7"/>
        <v>12</v>
      </c>
      <c r="P13" s="9">
        <f t="shared" si="8"/>
        <v>8.6666666666666661</v>
      </c>
      <c r="Q13" s="9">
        <f t="shared" si="9"/>
        <v>28</v>
      </c>
      <c r="R13" s="9">
        <f t="shared" si="10"/>
        <v>0</v>
      </c>
      <c r="S13" s="24">
        <f t="shared" si="11"/>
        <v>71.333333333333329</v>
      </c>
      <c r="T13" s="25" t="str">
        <f t="shared" si="12"/>
        <v>B</v>
      </c>
      <c r="U13" s="26">
        <v>35</v>
      </c>
      <c r="V13" s="28" t="s">
        <v>29</v>
      </c>
      <c r="W13" s="27">
        <f t="shared" si="16"/>
        <v>1</v>
      </c>
      <c r="Y13" s="25">
        <v>1</v>
      </c>
      <c r="Z13" s="25">
        <v>1</v>
      </c>
      <c r="AA13" s="25">
        <v>1</v>
      </c>
      <c r="AB13" s="25">
        <v>1</v>
      </c>
      <c r="AC13" s="25">
        <v>1</v>
      </c>
      <c r="AD13" s="25">
        <v>1</v>
      </c>
      <c r="AE13" s="25">
        <v>1</v>
      </c>
      <c r="AF13" s="25">
        <v>1</v>
      </c>
      <c r="AG13" s="25">
        <v>1</v>
      </c>
      <c r="AH13" s="25">
        <v>1</v>
      </c>
      <c r="AI13" s="25">
        <v>1</v>
      </c>
      <c r="AJ13" s="25">
        <v>1</v>
      </c>
      <c r="AK13" s="25">
        <v>0</v>
      </c>
      <c r="AL13" s="25">
        <v>1</v>
      </c>
      <c r="AM13" s="25">
        <v>1</v>
      </c>
      <c r="AN13" s="25">
        <f t="shared" si="13"/>
        <v>14</v>
      </c>
      <c r="AP13" s="12" t="s">
        <v>29</v>
      </c>
      <c r="AQ13" s="19">
        <f>'A1'!W13+B!W13</f>
        <v>1</v>
      </c>
      <c r="AR13" s="82"/>
    </row>
    <row r="14" spans="2:44" ht="19.95" customHeight="1">
      <c r="B14" s="20">
        <f t="shared" si="14"/>
        <v>12</v>
      </c>
      <c r="C14" s="21">
        <v>24133100023</v>
      </c>
      <c r="D14" s="22" t="s">
        <v>101</v>
      </c>
      <c r="E14" s="9">
        <f t="shared" si="15"/>
        <v>14</v>
      </c>
      <c r="F14" s="9">
        <f>IF($C14&gt;0,_xlfn.IFNA(VLOOKUP($D14,NILAI!A:G,4,0),0),"")</f>
        <v>100</v>
      </c>
      <c r="G14" s="9">
        <f>IF($C14&gt;0,_xlfn.IFNA(VLOOKUP($D14,NILAI!A:J,5,0),0),"")</f>
        <v>75</v>
      </c>
      <c r="H14" s="9">
        <f>IF($C14&gt;0,_xlfn.IFNA(VLOOKUP($D14,NILAI!A:J,6,0),0),"")</f>
        <v>0</v>
      </c>
      <c r="I14" s="9">
        <f>IF($C14&gt;0,_xlfn.IFNA(VLOOKUP($D14,NILAI!A:J,7,0),0),"")</f>
        <v>75</v>
      </c>
      <c r="J14" s="9">
        <v>120</v>
      </c>
      <c r="L14" s="23">
        <f t="shared" si="4"/>
        <v>0</v>
      </c>
      <c r="M14" s="9">
        <f t="shared" si="5"/>
        <v>20</v>
      </c>
      <c r="N14" s="9">
        <f t="shared" si="6"/>
        <v>10</v>
      </c>
      <c r="O14" s="9">
        <f t="shared" si="7"/>
        <v>0</v>
      </c>
      <c r="P14" s="9">
        <f t="shared" si="8"/>
        <v>10</v>
      </c>
      <c r="Q14" s="9">
        <f t="shared" si="9"/>
        <v>48</v>
      </c>
      <c r="R14" s="9">
        <f t="shared" si="10"/>
        <v>0</v>
      </c>
      <c r="S14" s="108">
        <f t="shared" si="11"/>
        <v>88</v>
      </c>
      <c r="T14" s="25" t="str">
        <f t="shared" si="12"/>
        <v>A-</v>
      </c>
      <c r="U14" s="28">
        <v>0</v>
      </c>
      <c r="V14" s="28" t="s">
        <v>14</v>
      </c>
      <c r="W14" s="27">
        <f t="shared" si="16"/>
        <v>2</v>
      </c>
      <c r="Y14" s="25">
        <v>1</v>
      </c>
      <c r="Z14" s="25">
        <v>1</v>
      </c>
      <c r="AA14" s="25">
        <v>1</v>
      </c>
      <c r="AB14" s="25">
        <v>1</v>
      </c>
      <c r="AC14" s="25">
        <v>1</v>
      </c>
      <c r="AD14" s="25">
        <v>1</v>
      </c>
      <c r="AE14" s="25">
        <v>0</v>
      </c>
      <c r="AF14" s="25">
        <v>1</v>
      </c>
      <c r="AG14" s="25">
        <v>1</v>
      </c>
      <c r="AH14" s="25">
        <v>1</v>
      </c>
      <c r="AI14" s="25">
        <v>1</v>
      </c>
      <c r="AJ14" s="25">
        <v>1</v>
      </c>
      <c r="AK14" s="25">
        <v>1</v>
      </c>
      <c r="AL14" s="25">
        <v>1</v>
      </c>
      <c r="AM14" s="25">
        <v>1</v>
      </c>
      <c r="AN14" s="25">
        <f t="shared" si="13"/>
        <v>14</v>
      </c>
      <c r="AP14" s="12" t="s">
        <v>14</v>
      </c>
      <c r="AQ14" s="19">
        <f>'A1'!W14+B!W14</f>
        <v>2</v>
      </c>
      <c r="AR14" s="31">
        <f>IF(AQ14=0,"",(AQ14)/$AQ$15)</f>
        <v>4.878048780487805E-2</v>
      </c>
    </row>
    <row r="15" spans="2:44" ht="19.95" customHeight="1">
      <c r="B15" s="20">
        <f t="shared" si="14"/>
        <v>13</v>
      </c>
      <c r="C15" s="29">
        <v>24133100024</v>
      </c>
      <c r="D15" s="22" t="s">
        <v>102</v>
      </c>
      <c r="E15" s="9">
        <f t="shared" si="15"/>
        <v>15</v>
      </c>
      <c r="F15" s="9">
        <f>IF($C15&gt;0,_xlfn.IFNA(VLOOKUP($D15,NILAI!A:G,4,0),0),"")</f>
        <v>77</v>
      </c>
      <c r="G15" s="9">
        <f>IF($C15&gt;0,_xlfn.IFNA(VLOOKUP($D15,NILAI!A:J,5,0),0),"")</f>
        <v>30</v>
      </c>
      <c r="H15" s="9">
        <f>IF($C15&gt;0,_xlfn.IFNA(VLOOKUP($D15,NILAI!A:J,6,0),0),"")</f>
        <v>60</v>
      </c>
      <c r="I15" s="9">
        <f>IF($C15&gt;0,_xlfn.IFNA(VLOOKUP($D15,NILAI!A:J,7,0),0),"")</f>
        <v>80</v>
      </c>
      <c r="J15" s="9">
        <v>100</v>
      </c>
      <c r="K15" s="9">
        <v>2</v>
      </c>
      <c r="L15" s="23">
        <f t="shared" si="4"/>
        <v>0</v>
      </c>
      <c r="M15" s="9">
        <f t="shared" si="5"/>
        <v>15.4</v>
      </c>
      <c r="N15" s="9">
        <f t="shared" si="6"/>
        <v>4</v>
      </c>
      <c r="O15" s="9">
        <f t="shared" si="7"/>
        <v>8</v>
      </c>
      <c r="P15" s="9">
        <f t="shared" si="8"/>
        <v>10.666666666666666</v>
      </c>
      <c r="Q15" s="9">
        <f t="shared" si="9"/>
        <v>40</v>
      </c>
      <c r="R15" s="9">
        <f t="shared" si="10"/>
        <v>2</v>
      </c>
      <c r="S15" s="24">
        <f t="shared" si="11"/>
        <v>80.066666666666663</v>
      </c>
      <c r="T15" s="25" t="str">
        <f t="shared" si="12"/>
        <v>A-</v>
      </c>
      <c r="Y15" s="25">
        <v>1</v>
      </c>
      <c r="Z15" s="25">
        <v>1</v>
      </c>
      <c r="AA15" s="25">
        <v>1</v>
      </c>
      <c r="AB15" s="25">
        <v>1</v>
      </c>
      <c r="AC15" s="25">
        <v>1</v>
      </c>
      <c r="AD15" s="25">
        <v>1</v>
      </c>
      <c r="AE15" s="25">
        <v>1</v>
      </c>
      <c r="AF15" s="25">
        <v>1</v>
      </c>
      <c r="AG15" s="25">
        <v>1</v>
      </c>
      <c r="AH15" s="25">
        <v>1</v>
      </c>
      <c r="AI15" s="25">
        <v>1</v>
      </c>
      <c r="AJ15" s="25">
        <v>1</v>
      </c>
      <c r="AK15" s="25">
        <v>1</v>
      </c>
      <c r="AL15" s="25">
        <v>1</v>
      </c>
      <c r="AM15" s="25">
        <v>1</v>
      </c>
      <c r="AN15" s="25">
        <f t="shared" si="13"/>
        <v>15</v>
      </c>
      <c r="AP15" s="12" t="s">
        <v>4</v>
      </c>
      <c r="AQ15" s="19">
        <f>SUM(AQ3:AQ14)</f>
        <v>41</v>
      </c>
      <c r="AR15" s="30">
        <f>SUM(AR3:AR14)</f>
        <v>1</v>
      </c>
    </row>
    <row r="16" spans="2:44" ht="19.95" customHeight="1">
      <c r="B16" s="20">
        <f t="shared" si="14"/>
        <v>14</v>
      </c>
      <c r="C16" s="29">
        <v>24133100025</v>
      </c>
      <c r="D16" s="22" t="s">
        <v>103</v>
      </c>
      <c r="E16" s="9">
        <f t="shared" si="15"/>
        <v>13</v>
      </c>
      <c r="F16" s="9">
        <f>IF($C16&gt;0,_xlfn.IFNA(VLOOKUP($D16,NILAI!A:G,4,0),0),"")</f>
        <v>75</v>
      </c>
      <c r="G16" s="9">
        <f>IF($C16&gt;0,_xlfn.IFNA(VLOOKUP($D16,NILAI!A:J,5,0),0),"")</f>
        <v>90</v>
      </c>
      <c r="H16" s="9">
        <f>IF($C16&gt;0,_xlfn.IFNA(VLOOKUP($D16,NILAI!A:J,6,0),0),"")</f>
        <v>90</v>
      </c>
      <c r="I16" s="9">
        <f>IF($C16&gt;0,_xlfn.IFNA(VLOOKUP($D16,NILAI!A:J,7,0),0),"")</f>
        <v>60</v>
      </c>
      <c r="J16" s="9">
        <v>120</v>
      </c>
      <c r="L16" s="23">
        <f t="shared" si="4"/>
        <v>0</v>
      </c>
      <c r="M16" s="9">
        <f t="shared" si="5"/>
        <v>15</v>
      </c>
      <c r="N16" s="9">
        <f t="shared" si="6"/>
        <v>12</v>
      </c>
      <c r="O16" s="9">
        <f t="shared" si="7"/>
        <v>12</v>
      </c>
      <c r="P16" s="9">
        <f t="shared" si="8"/>
        <v>8</v>
      </c>
      <c r="Q16" s="9">
        <f t="shared" si="9"/>
        <v>48</v>
      </c>
      <c r="R16" s="9">
        <f t="shared" si="10"/>
        <v>0</v>
      </c>
      <c r="S16" s="24">
        <f t="shared" si="11"/>
        <v>95</v>
      </c>
      <c r="T16" s="25" t="str">
        <f t="shared" si="12"/>
        <v>A</v>
      </c>
      <c r="Y16" s="25" t="s">
        <v>114</v>
      </c>
      <c r="Z16" s="25">
        <v>0</v>
      </c>
      <c r="AA16" s="25">
        <v>1</v>
      </c>
      <c r="AB16" s="25">
        <v>1</v>
      </c>
      <c r="AC16" s="25">
        <v>1</v>
      </c>
      <c r="AD16" s="25">
        <v>1</v>
      </c>
      <c r="AE16" s="25">
        <v>1</v>
      </c>
      <c r="AF16" s="25">
        <v>1</v>
      </c>
      <c r="AG16" s="25">
        <v>1</v>
      </c>
      <c r="AH16" s="25">
        <v>1</v>
      </c>
      <c r="AI16" s="25">
        <v>1</v>
      </c>
      <c r="AJ16" s="25">
        <v>1</v>
      </c>
      <c r="AK16" s="25">
        <v>1</v>
      </c>
      <c r="AL16" s="25">
        <v>1</v>
      </c>
      <c r="AM16" s="25">
        <v>1</v>
      </c>
      <c r="AN16" s="25">
        <f t="shared" si="13"/>
        <v>13</v>
      </c>
    </row>
    <row r="17" spans="2:40" ht="19.95" customHeight="1">
      <c r="B17" s="20">
        <f t="shared" si="14"/>
        <v>15</v>
      </c>
      <c r="C17" s="29">
        <v>24133100026</v>
      </c>
      <c r="D17" s="22" t="s">
        <v>104</v>
      </c>
      <c r="E17" s="9">
        <f t="shared" si="15"/>
        <v>15</v>
      </c>
      <c r="F17" s="9">
        <f>IF($C17&gt;0,_xlfn.IFNA(VLOOKUP($D17,NILAI!A:G,4,0),0),"")</f>
        <v>75</v>
      </c>
      <c r="G17" s="9">
        <f>IF($C17&gt;0,_xlfn.IFNA(VLOOKUP($D17,NILAI!A:J,5,0),0),"")</f>
        <v>75</v>
      </c>
      <c r="H17" s="9">
        <f>IF($C17&gt;0,_xlfn.IFNA(VLOOKUP($D17,NILAI!A:J,6,0),0),"")</f>
        <v>0</v>
      </c>
      <c r="I17" s="9">
        <f>IF($C17&gt;0,_xlfn.IFNA(VLOOKUP($D17,NILAI!A:J,7,0),0),"")</f>
        <v>75</v>
      </c>
      <c r="J17" s="9">
        <v>40</v>
      </c>
      <c r="L17" s="23">
        <f t="shared" si="4"/>
        <v>0</v>
      </c>
      <c r="M17" s="9">
        <f t="shared" si="5"/>
        <v>15</v>
      </c>
      <c r="N17" s="9">
        <f t="shared" si="6"/>
        <v>10</v>
      </c>
      <c r="O17" s="9">
        <f t="shared" si="7"/>
        <v>0</v>
      </c>
      <c r="P17" s="9">
        <f t="shared" si="8"/>
        <v>10</v>
      </c>
      <c r="Q17" s="9">
        <f t="shared" si="9"/>
        <v>16</v>
      </c>
      <c r="R17" s="9">
        <f t="shared" si="10"/>
        <v>0</v>
      </c>
      <c r="S17" s="24">
        <f t="shared" si="11"/>
        <v>51</v>
      </c>
      <c r="T17" s="25" t="str">
        <f t="shared" si="12"/>
        <v>C-</v>
      </c>
      <c r="Y17" s="25">
        <v>1</v>
      </c>
      <c r="Z17" s="25">
        <v>1</v>
      </c>
      <c r="AA17" s="25">
        <v>1</v>
      </c>
      <c r="AB17" s="25">
        <v>1</v>
      </c>
      <c r="AC17" s="25">
        <v>1</v>
      </c>
      <c r="AD17" s="25">
        <v>1</v>
      </c>
      <c r="AE17" s="25">
        <v>1</v>
      </c>
      <c r="AF17" s="25">
        <v>1</v>
      </c>
      <c r="AG17" s="25">
        <v>1</v>
      </c>
      <c r="AH17" s="25">
        <v>1</v>
      </c>
      <c r="AI17" s="25">
        <v>1</v>
      </c>
      <c r="AJ17" s="25">
        <v>1</v>
      </c>
      <c r="AK17" s="25">
        <v>1</v>
      </c>
      <c r="AL17" s="25">
        <v>1</v>
      </c>
      <c r="AM17" s="25">
        <v>1</v>
      </c>
      <c r="AN17" s="25">
        <f t="shared" si="13"/>
        <v>15</v>
      </c>
    </row>
    <row r="18" spans="2:40" ht="19.95" customHeight="1">
      <c r="B18" s="20">
        <f t="shared" si="14"/>
        <v>16</v>
      </c>
      <c r="C18" s="29">
        <v>24133100027</v>
      </c>
      <c r="D18" s="22" t="s">
        <v>105</v>
      </c>
      <c r="E18" s="9">
        <f t="shared" si="15"/>
        <v>15</v>
      </c>
      <c r="F18" s="9">
        <f>IF($C18&gt;0,_xlfn.IFNA(VLOOKUP($D18,NILAI!A:G,4,0),0),"")</f>
        <v>90</v>
      </c>
      <c r="G18" s="9">
        <f>IF($C18&gt;0,_xlfn.IFNA(VLOOKUP($D18,NILAI!A:J,5,0),0),"")</f>
        <v>70</v>
      </c>
      <c r="H18" s="9">
        <f>IF($C18&gt;0,_xlfn.IFNA(VLOOKUP($D18,NILAI!A:J,6,0),0),"")</f>
        <v>100</v>
      </c>
      <c r="I18" s="9">
        <f>IF($C18&gt;0,_xlfn.IFNA(VLOOKUP($D18,NILAI!A:J,7,0),0),"")</f>
        <v>100</v>
      </c>
      <c r="J18" s="9">
        <v>90</v>
      </c>
      <c r="L18" s="23">
        <f t="shared" si="4"/>
        <v>0</v>
      </c>
      <c r="M18" s="9">
        <f t="shared" si="5"/>
        <v>18</v>
      </c>
      <c r="N18" s="9">
        <f t="shared" si="6"/>
        <v>9.3333333333333339</v>
      </c>
      <c r="O18" s="9">
        <f t="shared" si="7"/>
        <v>13.333333333333334</v>
      </c>
      <c r="P18" s="9">
        <f t="shared" si="8"/>
        <v>13.333333333333334</v>
      </c>
      <c r="Q18" s="9">
        <f t="shared" si="9"/>
        <v>36</v>
      </c>
      <c r="R18" s="9">
        <f t="shared" si="10"/>
        <v>0</v>
      </c>
      <c r="S18" s="24">
        <f t="shared" si="11"/>
        <v>90</v>
      </c>
      <c r="T18" s="25" t="str">
        <f t="shared" si="12"/>
        <v>A</v>
      </c>
      <c r="Y18" s="25">
        <v>1</v>
      </c>
      <c r="Z18" s="25">
        <v>1</v>
      </c>
      <c r="AA18" s="25">
        <v>1</v>
      </c>
      <c r="AB18" s="25">
        <v>1</v>
      </c>
      <c r="AC18" s="25">
        <v>1</v>
      </c>
      <c r="AD18" s="25">
        <v>1</v>
      </c>
      <c r="AE18" s="25">
        <v>1</v>
      </c>
      <c r="AF18" s="25">
        <v>1</v>
      </c>
      <c r="AG18" s="25">
        <v>1</v>
      </c>
      <c r="AH18" s="25">
        <v>1</v>
      </c>
      <c r="AI18" s="25">
        <v>1</v>
      </c>
      <c r="AJ18" s="25">
        <v>1</v>
      </c>
      <c r="AK18" s="25">
        <v>1</v>
      </c>
      <c r="AL18" s="25">
        <v>1</v>
      </c>
      <c r="AM18" s="25">
        <v>1</v>
      </c>
      <c r="AN18" s="25">
        <f t="shared" si="13"/>
        <v>15</v>
      </c>
    </row>
    <row r="19" spans="2:40" ht="19.95" customHeight="1">
      <c r="B19" s="20">
        <f t="shared" si="14"/>
        <v>17</v>
      </c>
      <c r="C19" s="29">
        <v>24133100032</v>
      </c>
      <c r="D19" s="22" t="s">
        <v>106</v>
      </c>
      <c r="E19" s="9">
        <f t="shared" si="15"/>
        <v>15</v>
      </c>
      <c r="F19" s="9">
        <f>IF($C19&gt;0,_xlfn.IFNA(VLOOKUP($D19,NILAI!A:G,4,0),0),"")</f>
        <v>85</v>
      </c>
      <c r="G19" s="9">
        <f>IF($C19&gt;0,_xlfn.IFNA(VLOOKUP($D19,NILAI!A:J,5,0),0),"")</f>
        <v>100</v>
      </c>
      <c r="H19" s="9">
        <f>IF($C19&gt;0,_xlfn.IFNA(VLOOKUP($D19,NILAI!A:J,6,0),0),"")</f>
        <v>100</v>
      </c>
      <c r="I19" s="9">
        <f>IF($C19&gt;0,_xlfn.IFNA(VLOOKUP($D19,NILAI!A:J,7,0),0),"")</f>
        <v>100</v>
      </c>
      <c r="J19" s="9">
        <v>120</v>
      </c>
      <c r="L19" s="23">
        <f t="shared" si="4"/>
        <v>0</v>
      </c>
      <c r="M19" s="9">
        <f t="shared" si="5"/>
        <v>17</v>
      </c>
      <c r="N19" s="9">
        <f t="shared" si="6"/>
        <v>13.333333333333334</v>
      </c>
      <c r="O19" s="9">
        <f t="shared" si="7"/>
        <v>13.333333333333334</v>
      </c>
      <c r="P19" s="9">
        <f t="shared" si="8"/>
        <v>13.333333333333334</v>
      </c>
      <c r="Q19" s="9">
        <f t="shared" si="9"/>
        <v>48</v>
      </c>
      <c r="R19" s="9">
        <f t="shared" si="10"/>
        <v>0</v>
      </c>
      <c r="S19" s="24">
        <f t="shared" si="11"/>
        <v>105</v>
      </c>
      <c r="T19" s="25" t="str">
        <f t="shared" si="12"/>
        <v>A</v>
      </c>
      <c r="Y19" s="25">
        <v>1</v>
      </c>
      <c r="Z19" s="25">
        <v>1</v>
      </c>
      <c r="AA19" s="25">
        <v>1</v>
      </c>
      <c r="AB19" s="25">
        <v>1</v>
      </c>
      <c r="AC19" s="25">
        <v>1</v>
      </c>
      <c r="AD19" s="25">
        <v>1</v>
      </c>
      <c r="AE19" s="25">
        <v>1</v>
      </c>
      <c r="AF19" s="25">
        <v>1</v>
      </c>
      <c r="AG19" s="25">
        <v>1</v>
      </c>
      <c r="AH19" s="25">
        <v>1</v>
      </c>
      <c r="AI19" s="25">
        <v>1</v>
      </c>
      <c r="AJ19" s="25">
        <v>1</v>
      </c>
      <c r="AK19" s="25">
        <v>1</v>
      </c>
      <c r="AL19" s="25">
        <v>1</v>
      </c>
      <c r="AM19" s="25">
        <v>1</v>
      </c>
      <c r="AN19" s="25">
        <f t="shared" si="13"/>
        <v>15</v>
      </c>
    </row>
    <row r="20" spans="2:40" ht="19.95" customHeight="1">
      <c r="B20" s="20">
        <f t="shared" si="14"/>
        <v>18</v>
      </c>
      <c r="C20" s="29">
        <v>24133100033</v>
      </c>
      <c r="D20" s="22" t="s">
        <v>116</v>
      </c>
      <c r="E20" s="9">
        <f t="shared" si="15"/>
        <v>15</v>
      </c>
      <c r="F20" s="9">
        <f>IF($C20&gt;0,_xlfn.IFNA(VLOOKUP($D20,NILAI!A:G,4,0),0),"")</f>
        <v>75</v>
      </c>
      <c r="G20" s="9">
        <f>IF($C20&gt;0,_xlfn.IFNA(VLOOKUP($D20,NILAI!A:J,5,0),0),"")</f>
        <v>100</v>
      </c>
      <c r="H20" s="9">
        <f>IF($C20&gt;0,_xlfn.IFNA(VLOOKUP($D20,NILAI!A:J,6,0),0),"")</f>
        <v>100</v>
      </c>
      <c r="I20" s="9">
        <f>IF($C20&gt;0,_xlfn.IFNA(VLOOKUP($D20,NILAI!A:J,7,0),0),"")</f>
        <v>100</v>
      </c>
      <c r="J20" s="9">
        <v>120</v>
      </c>
      <c r="L20" s="23">
        <f t="shared" si="4"/>
        <v>0</v>
      </c>
      <c r="M20" s="9">
        <f t="shared" si="5"/>
        <v>15</v>
      </c>
      <c r="N20" s="9">
        <f t="shared" si="6"/>
        <v>13.333333333333334</v>
      </c>
      <c r="O20" s="9">
        <f t="shared" si="7"/>
        <v>13.333333333333334</v>
      </c>
      <c r="P20" s="9">
        <f t="shared" si="8"/>
        <v>13.333333333333334</v>
      </c>
      <c r="Q20" s="9">
        <f t="shared" si="9"/>
        <v>48</v>
      </c>
      <c r="R20" s="9">
        <f t="shared" si="10"/>
        <v>0</v>
      </c>
      <c r="S20" s="24">
        <f t="shared" si="11"/>
        <v>103</v>
      </c>
      <c r="T20" s="25" t="str">
        <f t="shared" si="12"/>
        <v>A</v>
      </c>
      <c r="Y20" s="25">
        <v>1</v>
      </c>
      <c r="Z20" s="25">
        <v>1</v>
      </c>
      <c r="AA20" s="25">
        <v>1</v>
      </c>
      <c r="AB20" s="25">
        <v>1</v>
      </c>
      <c r="AC20" s="25">
        <v>1</v>
      </c>
      <c r="AD20" s="25">
        <v>1</v>
      </c>
      <c r="AE20" s="25">
        <v>1</v>
      </c>
      <c r="AF20" s="25">
        <v>1</v>
      </c>
      <c r="AG20" s="25">
        <v>1</v>
      </c>
      <c r="AH20" s="25">
        <v>1</v>
      </c>
      <c r="AI20" s="25">
        <v>1</v>
      </c>
      <c r="AJ20" s="25">
        <v>1</v>
      </c>
      <c r="AK20" s="25">
        <v>1</v>
      </c>
      <c r="AL20" s="25">
        <v>1</v>
      </c>
      <c r="AM20" s="25">
        <v>1</v>
      </c>
      <c r="AN20" s="25">
        <f t="shared" si="13"/>
        <v>15</v>
      </c>
    </row>
    <row r="21" spans="2:40" ht="19.95" customHeight="1">
      <c r="B21" s="20">
        <f t="shared" si="14"/>
        <v>19</v>
      </c>
      <c r="C21" s="77">
        <v>24133100029</v>
      </c>
      <c r="D21" s="78" t="s">
        <v>115</v>
      </c>
      <c r="E21" s="9">
        <f t="shared" si="15"/>
        <v>15</v>
      </c>
      <c r="F21" s="9">
        <f>IF($C21&gt;0,_xlfn.IFNA(VLOOKUP($D21,NILAI!A:G,4,0),0),"")</f>
        <v>70</v>
      </c>
      <c r="G21" s="9">
        <f>IF($C21&gt;0,_xlfn.IFNA(VLOOKUP($D21,NILAI!A:J,5,0),0),"")</f>
        <v>100</v>
      </c>
      <c r="H21" s="9">
        <f>IF($C21&gt;0,_xlfn.IFNA(VLOOKUP($D21,NILAI!A:J,6,0),0),"")</f>
        <v>100</v>
      </c>
      <c r="I21" s="9">
        <f>IF($C21&gt;0,_xlfn.IFNA(VLOOKUP($D21,NILAI!A:J,7,0),0),"")</f>
        <v>100</v>
      </c>
      <c r="J21" s="9">
        <v>60</v>
      </c>
      <c r="L21" s="23">
        <f t="shared" si="4"/>
        <v>0</v>
      </c>
      <c r="M21" s="9">
        <f t="shared" si="5"/>
        <v>14</v>
      </c>
      <c r="N21" s="9">
        <f t="shared" si="6"/>
        <v>13.333333333333334</v>
      </c>
      <c r="O21" s="9">
        <f t="shared" si="7"/>
        <v>13.333333333333334</v>
      </c>
      <c r="P21" s="9">
        <f t="shared" si="8"/>
        <v>13.333333333333334</v>
      </c>
      <c r="Q21" s="9">
        <f t="shared" si="9"/>
        <v>24</v>
      </c>
      <c r="R21" s="9">
        <f t="shared" si="10"/>
        <v>0</v>
      </c>
      <c r="S21" s="24">
        <f t="shared" si="11"/>
        <v>78</v>
      </c>
      <c r="T21" s="25" t="str">
        <f t="shared" si="12"/>
        <v>B+</v>
      </c>
      <c r="Y21" s="25">
        <v>1</v>
      </c>
      <c r="Z21" s="25">
        <v>1</v>
      </c>
      <c r="AA21" s="25">
        <v>1</v>
      </c>
      <c r="AB21" s="25">
        <v>1</v>
      </c>
      <c r="AC21" s="25">
        <v>1</v>
      </c>
      <c r="AD21" s="25">
        <v>1</v>
      </c>
      <c r="AE21" s="25">
        <v>1</v>
      </c>
      <c r="AF21" s="25">
        <v>1</v>
      </c>
      <c r="AG21" s="25">
        <v>1</v>
      </c>
      <c r="AH21" s="25">
        <v>1</v>
      </c>
      <c r="AI21" s="25">
        <v>1</v>
      </c>
      <c r="AJ21" s="25">
        <v>1</v>
      </c>
      <c r="AK21" s="25">
        <v>1</v>
      </c>
      <c r="AL21" s="25">
        <v>1</v>
      </c>
      <c r="AM21" s="25">
        <v>1</v>
      </c>
      <c r="AN21" s="25">
        <v>1</v>
      </c>
    </row>
    <row r="22" spans="2:40" ht="19.95" customHeight="1">
      <c r="B22" s="20">
        <f t="shared" si="14"/>
        <v>20</v>
      </c>
      <c r="C22" s="77">
        <v>24133100009</v>
      </c>
      <c r="D22" s="78" t="s">
        <v>119</v>
      </c>
      <c r="E22" s="9">
        <f t="shared" si="15"/>
        <v>11</v>
      </c>
      <c r="F22" s="9">
        <f>IF($C22&gt;0,_xlfn.IFNA(VLOOKUP($D22,NILAI!A:G,4,0),0),"")</f>
        <v>30</v>
      </c>
      <c r="G22" s="9">
        <f>IF($C22&gt;0,_xlfn.IFNA(VLOOKUP($D22,NILAI!A:J,5,0),0),"")</f>
        <v>75</v>
      </c>
      <c r="H22" s="9">
        <f>IF($C22&gt;0,_xlfn.IFNA(VLOOKUP($D22,NILAI!A:J,6,0),0),"")</f>
        <v>0</v>
      </c>
      <c r="I22" s="9">
        <f>IF($C22&gt;0,_xlfn.IFNA(VLOOKUP($D22,NILAI!A:J,7,0),0),"")</f>
        <v>20</v>
      </c>
      <c r="J22" s="9">
        <v>30</v>
      </c>
      <c r="L22" s="23">
        <f t="shared" si="4"/>
        <v>0</v>
      </c>
      <c r="M22" s="9">
        <f t="shared" si="5"/>
        <v>6</v>
      </c>
      <c r="N22" s="9">
        <f t="shared" si="6"/>
        <v>10</v>
      </c>
      <c r="O22" s="9">
        <f t="shared" si="7"/>
        <v>0</v>
      </c>
      <c r="P22" s="9">
        <f t="shared" si="8"/>
        <v>2.6666666666666665</v>
      </c>
      <c r="Q22" s="9">
        <f t="shared" si="9"/>
        <v>12</v>
      </c>
      <c r="R22" s="9">
        <f t="shared" si="10"/>
        <v>0</v>
      </c>
      <c r="S22" s="108">
        <v>35</v>
      </c>
      <c r="T22" s="25" t="str">
        <f t="shared" si="12"/>
        <v>D-</v>
      </c>
      <c r="Y22" s="25">
        <v>0</v>
      </c>
      <c r="Z22" s="25">
        <v>1</v>
      </c>
      <c r="AA22" s="25">
        <v>1</v>
      </c>
      <c r="AB22" s="25">
        <v>1</v>
      </c>
      <c r="AC22" s="25">
        <v>0</v>
      </c>
      <c r="AD22" s="25">
        <v>1</v>
      </c>
      <c r="AE22" s="25">
        <v>1</v>
      </c>
      <c r="AF22" s="25">
        <v>1</v>
      </c>
      <c r="AG22" s="25">
        <v>1</v>
      </c>
      <c r="AH22" s="25">
        <v>1</v>
      </c>
      <c r="AI22" s="25">
        <v>0</v>
      </c>
      <c r="AJ22" s="25">
        <v>0</v>
      </c>
      <c r="AK22" s="25">
        <v>1</v>
      </c>
      <c r="AL22" s="25">
        <v>1</v>
      </c>
      <c r="AM22" s="25">
        <v>1</v>
      </c>
      <c r="AN22" s="25">
        <f t="shared" si="13"/>
        <v>11</v>
      </c>
    </row>
    <row r="23" spans="2:40" ht="19.95" customHeight="1">
      <c r="B23" s="20">
        <f t="shared" si="14"/>
        <v>21</v>
      </c>
      <c r="C23" s="29">
        <v>24133100030</v>
      </c>
      <c r="D23" s="22" t="s">
        <v>123</v>
      </c>
      <c r="E23" s="9">
        <f t="shared" si="15"/>
        <v>0</v>
      </c>
      <c r="F23" s="9">
        <f>IF($C23&gt;0,_xlfn.IFNA(VLOOKUP($D23,NILAI!A:G,4,0),0),"")</f>
        <v>0</v>
      </c>
      <c r="G23" s="9">
        <f>IF($C23&gt;0,_xlfn.IFNA(VLOOKUP($D23,NILAI!A:J,5,0),0),"")</f>
        <v>0</v>
      </c>
      <c r="H23" s="9">
        <f>IF($C23&gt;0,_xlfn.IFNA(VLOOKUP($D23,NILAI!A:J,6,0),0),"")</f>
        <v>0</v>
      </c>
      <c r="I23" s="9">
        <f>IF($C23&gt;0,_xlfn.IFNA(VLOOKUP($D23,NILAI!A:J,7,0),0),"")</f>
        <v>0</v>
      </c>
      <c r="L23" s="23">
        <f t="shared" si="4"/>
        <v>0</v>
      </c>
      <c r="M23" s="9">
        <f t="shared" si="5"/>
        <v>0</v>
      </c>
      <c r="N23" s="9">
        <f t="shared" si="6"/>
        <v>0</v>
      </c>
      <c r="O23" s="9">
        <f t="shared" si="7"/>
        <v>0</v>
      </c>
      <c r="P23" s="9">
        <f t="shared" si="8"/>
        <v>0</v>
      </c>
      <c r="Q23" s="9">
        <f t="shared" si="9"/>
        <v>0</v>
      </c>
      <c r="R23" s="9">
        <f t="shared" si="10"/>
        <v>0</v>
      </c>
      <c r="S23" s="24">
        <f t="shared" si="11"/>
        <v>0</v>
      </c>
      <c r="T23" s="25" t="str">
        <f t="shared" si="12"/>
        <v>E</v>
      </c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>
        <f t="shared" si="13"/>
        <v>0</v>
      </c>
    </row>
    <row r="24" spans="2:40" ht="19.95" customHeight="1">
      <c r="B24" s="20">
        <f t="shared" si="14"/>
        <v>22</v>
      </c>
      <c r="C24" s="29">
        <v>24133100031</v>
      </c>
      <c r="D24" s="22" t="s">
        <v>124</v>
      </c>
      <c r="E24" s="9">
        <f t="shared" si="15"/>
        <v>0</v>
      </c>
      <c r="F24" s="9">
        <f>IF($C24&gt;0,_xlfn.IFNA(VLOOKUP($D24,NILAI!A:G,4,0),0),"")</f>
        <v>0</v>
      </c>
      <c r="G24" s="9">
        <f>IF($C24&gt;0,_xlfn.IFNA(VLOOKUP($D24,NILAI!A:J,5,0),0),"")</f>
        <v>0</v>
      </c>
      <c r="H24" s="9">
        <f>IF($C24&gt;0,_xlfn.IFNA(VLOOKUP($D24,NILAI!A:J,6,0),0),"")</f>
        <v>0</v>
      </c>
      <c r="I24" s="9">
        <f>IF($C24&gt;0,_xlfn.IFNA(VLOOKUP($D24,NILAI!A:J,7,0),0),"")</f>
        <v>0</v>
      </c>
      <c r="L24" s="23">
        <f t="shared" si="4"/>
        <v>0</v>
      </c>
      <c r="M24" s="9">
        <f t="shared" si="5"/>
        <v>0</v>
      </c>
      <c r="N24" s="9">
        <f t="shared" si="6"/>
        <v>0</v>
      </c>
      <c r="O24" s="9">
        <f t="shared" si="7"/>
        <v>0</v>
      </c>
      <c r="P24" s="9">
        <f t="shared" si="8"/>
        <v>0</v>
      </c>
      <c r="Q24" s="9">
        <f t="shared" si="9"/>
        <v>0</v>
      </c>
      <c r="R24" s="9">
        <f t="shared" si="10"/>
        <v>0</v>
      </c>
      <c r="S24" s="24">
        <f t="shared" si="11"/>
        <v>0</v>
      </c>
      <c r="T24" s="25" t="str">
        <f t="shared" si="12"/>
        <v>E</v>
      </c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>
        <f t="shared" si="13"/>
        <v>0</v>
      </c>
    </row>
    <row r="25" spans="2:40" ht="19.95" customHeight="1">
      <c r="B25" s="20" t="str">
        <f t="shared" si="14"/>
        <v/>
      </c>
      <c r="C25" s="29"/>
      <c r="E25" s="9" t="str">
        <f t="shared" si="15"/>
        <v/>
      </c>
      <c r="F25" s="9" t="str">
        <f>IF($C25&gt;0,_xlfn.IFNA(VLOOKUP($D25,NILAI!A:G,4,0),0),"")</f>
        <v/>
      </c>
      <c r="G25" s="9" t="str">
        <f>IF($C25&gt;0,_xlfn.IFNA(VLOOKUP($D25,NILAI!A:J,5,0),0),"")</f>
        <v/>
      </c>
      <c r="H25" s="9" t="str">
        <f>IF($C25&gt;0,_xlfn.IFNA(VLOOKUP($D25,NILAI!A:J,6,0),0),"")</f>
        <v/>
      </c>
      <c r="I25" s="9" t="str">
        <f>IF($C25&gt;0,_xlfn.IFNA(VLOOKUP($D25,NILAI!A:J,7,0),0),"")</f>
        <v/>
      </c>
      <c r="L25" s="23" t="str">
        <f t="shared" si="4"/>
        <v/>
      </c>
      <c r="M25" s="9" t="str">
        <f t="shared" si="5"/>
        <v/>
      </c>
      <c r="N25" s="9" t="str">
        <f t="shared" si="6"/>
        <v/>
      </c>
      <c r="O25" s="9" t="str">
        <f t="shared" si="7"/>
        <v/>
      </c>
      <c r="P25" s="9" t="str">
        <f t="shared" si="8"/>
        <v/>
      </c>
      <c r="Q25" s="9" t="str">
        <f t="shared" si="9"/>
        <v/>
      </c>
      <c r="R25" s="9" t="str">
        <f t="shared" si="10"/>
        <v/>
      </c>
      <c r="S25" s="24" t="str">
        <f t="shared" si="11"/>
        <v/>
      </c>
      <c r="T25" s="25" t="str">
        <f t="shared" si="12"/>
        <v/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 t="str">
        <f t="shared" si="13"/>
        <v/>
      </c>
    </row>
    <row r="26" spans="2:40" ht="19.95" customHeight="1">
      <c r="B26" s="20" t="str">
        <f t="shared" si="14"/>
        <v/>
      </c>
      <c r="C26" s="29"/>
      <c r="E26" s="9" t="str">
        <f t="shared" si="15"/>
        <v/>
      </c>
      <c r="F26" s="9" t="str">
        <f>IF($C26&gt;0,_xlfn.IFNA(VLOOKUP($D26,NILAI!A:G,4,0),0),"")</f>
        <v/>
      </c>
      <c r="G26" s="9" t="str">
        <f>IF($C26&gt;0,_xlfn.IFNA(VLOOKUP($D26,NILAI!A:J,5,0),0),"")</f>
        <v/>
      </c>
      <c r="H26" s="9" t="str">
        <f>IF($C26&gt;0,_xlfn.IFNA(VLOOKUP($D26,NILAI!A:J,6,0),0),"")</f>
        <v/>
      </c>
      <c r="I26" s="9" t="str">
        <f>IF($C26&gt;0,_xlfn.IFNA(VLOOKUP($D26,NILAI!A:J,7,0),0),"")</f>
        <v/>
      </c>
      <c r="L26" s="23" t="str">
        <f t="shared" si="4"/>
        <v/>
      </c>
      <c r="M26" s="9" t="str">
        <f t="shared" si="5"/>
        <v/>
      </c>
      <c r="N26" s="9" t="str">
        <f t="shared" si="6"/>
        <v/>
      </c>
      <c r="O26" s="9" t="str">
        <f t="shared" si="7"/>
        <v/>
      </c>
      <c r="P26" s="9" t="str">
        <f t="shared" si="8"/>
        <v/>
      </c>
      <c r="Q26" s="9" t="str">
        <f t="shared" si="9"/>
        <v/>
      </c>
      <c r="R26" s="9" t="str">
        <f t="shared" si="10"/>
        <v/>
      </c>
      <c r="S26" s="24" t="str">
        <f t="shared" si="11"/>
        <v/>
      </c>
      <c r="T26" s="25" t="str">
        <f t="shared" si="12"/>
        <v/>
      </c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 t="str">
        <f t="shared" si="13"/>
        <v/>
      </c>
    </row>
    <row r="27" spans="2:40" ht="19.95" customHeight="1">
      <c r="B27" s="20" t="str">
        <f t="shared" si="14"/>
        <v/>
      </c>
      <c r="C27" s="29"/>
      <c r="E27" s="9" t="str">
        <f t="shared" si="15"/>
        <v/>
      </c>
      <c r="F27" s="9" t="str">
        <f>IF($C27&gt;0,_xlfn.IFNA(VLOOKUP($D27,NILAI!A:G,4,0),0),"")</f>
        <v/>
      </c>
      <c r="G27" s="9" t="str">
        <f>IF($C27&gt;0,_xlfn.IFNA(VLOOKUP($D27,NILAI!A:J,5,0),0),"")</f>
        <v/>
      </c>
      <c r="H27" s="9" t="str">
        <f>IF($C27&gt;0,_xlfn.IFNA(VLOOKUP($D27,NILAI!A:J,6,0),0),"")</f>
        <v/>
      </c>
      <c r="I27" s="9" t="str">
        <f>IF($C27&gt;0,_xlfn.IFNA(VLOOKUP($D27,NILAI!A:J,7,0),0),"")</f>
        <v/>
      </c>
      <c r="L27" s="23" t="str">
        <f t="shared" si="4"/>
        <v/>
      </c>
      <c r="M27" s="9" t="str">
        <f t="shared" si="5"/>
        <v/>
      </c>
      <c r="N27" s="9" t="str">
        <f t="shared" si="6"/>
        <v/>
      </c>
      <c r="O27" s="9" t="str">
        <f t="shared" si="7"/>
        <v/>
      </c>
      <c r="P27" s="9" t="str">
        <f t="shared" si="8"/>
        <v/>
      </c>
      <c r="Q27" s="9" t="str">
        <f t="shared" si="9"/>
        <v/>
      </c>
      <c r="R27" s="9" t="str">
        <f t="shared" si="10"/>
        <v/>
      </c>
      <c r="S27" s="24" t="str">
        <f t="shared" si="11"/>
        <v/>
      </c>
      <c r="T27" s="25" t="str">
        <f t="shared" si="12"/>
        <v/>
      </c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 t="str">
        <f t="shared" si="13"/>
        <v/>
      </c>
    </row>
    <row r="28" spans="2:40" ht="19.95" customHeight="1">
      <c r="B28" s="20" t="str">
        <f t="shared" si="14"/>
        <v/>
      </c>
      <c r="C28" s="29"/>
      <c r="E28" s="9" t="str">
        <f t="shared" si="15"/>
        <v/>
      </c>
      <c r="F28" s="9" t="str">
        <f>IF($C28&gt;0,_xlfn.IFNA(VLOOKUP($D28,NILAI!A:G,4,0),0),"")</f>
        <v/>
      </c>
      <c r="G28" s="9" t="str">
        <f>IF($C28&gt;0,_xlfn.IFNA(VLOOKUP($D28,NILAI!A:J,5,0),0),"")</f>
        <v/>
      </c>
      <c r="H28" s="9" t="str">
        <f>IF($C28&gt;0,_xlfn.IFNA(VLOOKUP($D28,NILAI!A:J,6,0),0),"")</f>
        <v/>
      </c>
      <c r="I28" s="9" t="str">
        <f>IF($C28&gt;0,_xlfn.IFNA(VLOOKUP($D28,NILAI!A:J,7,0),0),"")</f>
        <v/>
      </c>
      <c r="L28" s="23" t="str">
        <f t="shared" si="4"/>
        <v/>
      </c>
      <c r="M28" s="9" t="str">
        <f t="shared" si="5"/>
        <v/>
      </c>
      <c r="N28" s="9" t="str">
        <f t="shared" si="6"/>
        <v/>
      </c>
      <c r="O28" s="9" t="str">
        <f t="shared" si="7"/>
        <v/>
      </c>
      <c r="P28" s="9" t="str">
        <f t="shared" si="8"/>
        <v/>
      </c>
      <c r="Q28" s="9" t="str">
        <f t="shared" si="9"/>
        <v/>
      </c>
      <c r="R28" s="9" t="str">
        <f t="shared" si="10"/>
        <v/>
      </c>
      <c r="S28" s="24" t="str">
        <f t="shared" si="11"/>
        <v/>
      </c>
      <c r="T28" s="25" t="str">
        <f t="shared" si="12"/>
        <v/>
      </c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 t="str">
        <f t="shared" si="13"/>
        <v/>
      </c>
    </row>
    <row r="29" spans="2:40" ht="19.95" customHeight="1">
      <c r="B29" s="20" t="str">
        <f t="shared" si="14"/>
        <v/>
      </c>
      <c r="C29" s="29"/>
      <c r="E29" s="9" t="str">
        <f t="shared" si="15"/>
        <v/>
      </c>
      <c r="F29" s="9" t="str">
        <f>IF($C29&gt;0,_xlfn.IFNA(VLOOKUP($D29,NILAI!A:G,4,0),0),"")</f>
        <v/>
      </c>
      <c r="G29" s="9" t="str">
        <f>IF($C29&gt;0,_xlfn.IFNA(VLOOKUP($D29,NILAI!A:J,5,0),0),"")</f>
        <v/>
      </c>
      <c r="H29" s="9" t="str">
        <f>IF($C29&gt;0,_xlfn.IFNA(VLOOKUP($D29,NILAI!A:J,6,0),0),"")</f>
        <v/>
      </c>
      <c r="I29" s="9" t="str">
        <f>IF($C29&gt;0,_xlfn.IFNA(VLOOKUP($D29,NILAI!A:J,7,0),0),"")</f>
        <v/>
      </c>
      <c r="L29" s="23" t="str">
        <f t="shared" si="4"/>
        <v/>
      </c>
      <c r="M29" s="9" t="str">
        <f t="shared" si="5"/>
        <v/>
      </c>
      <c r="N29" s="9" t="str">
        <f t="shared" si="6"/>
        <v/>
      </c>
      <c r="O29" s="9" t="str">
        <f t="shared" si="7"/>
        <v/>
      </c>
      <c r="P29" s="9" t="str">
        <f t="shared" si="8"/>
        <v/>
      </c>
      <c r="Q29" s="9" t="str">
        <f t="shared" si="9"/>
        <v/>
      </c>
      <c r="R29" s="9" t="str">
        <f t="shared" si="10"/>
        <v/>
      </c>
      <c r="S29" s="24" t="str">
        <f t="shared" si="11"/>
        <v/>
      </c>
      <c r="T29" s="25" t="str">
        <f t="shared" si="12"/>
        <v/>
      </c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 t="str">
        <f t="shared" si="13"/>
        <v/>
      </c>
    </row>
    <row r="30" spans="2:40" ht="19.95" customHeight="1">
      <c r="B30" s="20" t="str">
        <f t="shared" si="14"/>
        <v/>
      </c>
      <c r="C30" s="29"/>
      <c r="E30" s="9" t="str">
        <f t="shared" si="15"/>
        <v/>
      </c>
      <c r="F30" s="9" t="str">
        <f>IF($C30&gt;0,_xlfn.IFNA(VLOOKUP($D30,NILAI!A:G,4,0),0),"")</f>
        <v/>
      </c>
      <c r="G30" s="9" t="str">
        <f>IF($C30&gt;0,_xlfn.IFNA(VLOOKUP($D30,NILAI!A:J,5,0),0),"")</f>
        <v/>
      </c>
      <c r="H30" s="9" t="str">
        <f>IF($C30&gt;0,_xlfn.IFNA(VLOOKUP($D30,NILAI!A:J,6,0),0),"")</f>
        <v/>
      </c>
      <c r="I30" s="9" t="str">
        <f>IF($C30&gt;0,_xlfn.IFNA(VLOOKUP($D30,NILAI!A:J,7,0),0),"")</f>
        <v/>
      </c>
      <c r="L30" s="23" t="str">
        <f t="shared" si="4"/>
        <v/>
      </c>
      <c r="M30" s="9" t="str">
        <f t="shared" si="5"/>
        <v/>
      </c>
      <c r="N30" s="9" t="str">
        <f t="shared" si="6"/>
        <v/>
      </c>
      <c r="O30" s="9" t="str">
        <f t="shared" si="7"/>
        <v/>
      </c>
      <c r="P30" s="9" t="str">
        <f t="shared" si="8"/>
        <v/>
      </c>
      <c r="Q30" s="9" t="str">
        <f t="shared" si="9"/>
        <v/>
      </c>
      <c r="R30" s="9" t="str">
        <f t="shared" si="10"/>
        <v/>
      </c>
      <c r="S30" s="24" t="str">
        <f t="shared" si="11"/>
        <v/>
      </c>
      <c r="T30" s="25" t="str">
        <f t="shared" si="12"/>
        <v/>
      </c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 t="str">
        <f t="shared" si="13"/>
        <v/>
      </c>
    </row>
    <row r="31" spans="2:40" ht="19.95" customHeight="1">
      <c r="B31" s="20" t="str">
        <f t="shared" si="14"/>
        <v/>
      </c>
      <c r="C31" s="29"/>
      <c r="E31" s="9" t="str">
        <f t="shared" si="15"/>
        <v/>
      </c>
      <c r="F31" s="9" t="str">
        <f>IF($C31&gt;0,_xlfn.IFNA(VLOOKUP($D31,NILAI!A:G,4,0),0),"")</f>
        <v/>
      </c>
      <c r="G31" s="9" t="str">
        <f>IF($C31&gt;0,_xlfn.IFNA(VLOOKUP($D31,NILAI!A:J,5,0),0),"")</f>
        <v/>
      </c>
      <c r="H31" s="9" t="str">
        <f>IF($C31&gt;0,_xlfn.IFNA(VLOOKUP($D31,NILAI!A:J,6,0),0),"")</f>
        <v/>
      </c>
      <c r="I31" s="9" t="str">
        <f>IF($C31&gt;0,_xlfn.IFNA(VLOOKUP($D31,NILAI!A:J,7,0),0),"")</f>
        <v/>
      </c>
      <c r="L31" s="23" t="str">
        <f t="shared" si="4"/>
        <v/>
      </c>
      <c r="M31" s="9" t="str">
        <f t="shared" si="5"/>
        <v/>
      </c>
      <c r="N31" s="9" t="str">
        <f t="shared" si="6"/>
        <v/>
      </c>
      <c r="O31" s="9" t="str">
        <f t="shared" si="7"/>
        <v/>
      </c>
      <c r="P31" s="9" t="str">
        <f t="shared" si="8"/>
        <v/>
      </c>
      <c r="Q31" s="9" t="str">
        <f t="shared" si="9"/>
        <v/>
      </c>
      <c r="R31" s="9" t="str">
        <f t="shared" si="10"/>
        <v/>
      </c>
      <c r="S31" s="24" t="str">
        <f t="shared" si="11"/>
        <v/>
      </c>
      <c r="T31" s="25" t="str">
        <f t="shared" si="12"/>
        <v/>
      </c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 t="str">
        <f t="shared" si="13"/>
        <v/>
      </c>
    </row>
    <row r="32" spans="2:40" ht="19.95" customHeight="1">
      <c r="B32" s="20" t="str">
        <f t="shared" si="14"/>
        <v/>
      </c>
      <c r="C32" s="29"/>
      <c r="E32" s="9" t="str">
        <f t="shared" si="15"/>
        <v/>
      </c>
      <c r="F32" s="9" t="str">
        <f>IF($C32&gt;0,_xlfn.IFNA(VLOOKUP($D32,NILAI!A:G,4,0),0),"")</f>
        <v/>
      </c>
      <c r="G32" s="9" t="str">
        <f>IF($C32&gt;0,_xlfn.IFNA(VLOOKUP($D32,NILAI!A:J,5,0),0),"")</f>
        <v/>
      </c>
      <c r="H32" s="9" t="str">
        <f>IF($C32&gt;0,_xlfn.IFNA(VLOOKUP($D32,NILAI!A:J,6,0),0),"")</f>
        <v/>
      </c>
      <c r="I32" s="9" t="str">
        <f>IF($C32&gt;0,_xlfn.IFNA(VLOOKUP($D32,NILAI!A:J,7,0),0),"")</f>
        <v/>
      </c>
      <c r="L32" s="23" t="str">
        <f t="shared" si="4"/>
        <v/>
      </c>
      <c r="M32" s="9" t="str">
        <f t="shared" si="5"/>
        <v/>
      </c>
      <c r="N32" s="9" t="str">
        <f t="shared" si="6"/>
        <v/>
      </c>
      <c r="O32" s="9" t="str">
        <f t="shared" si="7"/>
        <v/>
      </c>
      <c r="P32" s="9" t="str">
        <f t="shared" si="8"/>
        <v/>
      </c>
      <c r="Q32" s="9" t="str">
        <f t="shared" si="9"/>
        <v/>
      </c>
      <c r="R32" s="9" t="str">
        <f t="shared" si="10"/>
        <v/>
      </c>
      <c r="S32" s="24" t="str">
        <f t="shared" si="11"/>
        <v/>
      </c>
      <c r="T32" s="25" t="str">
        <f t="shared" si="12"/>
        <v/>
      </c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 t="str">
        <f t="shared" si="13"/>
        <v/>
      </c>
    </row>
    <row r="33" spans="2:40" ht="19.95" customHeight="1">
      <c r="B33" s="20" t="str">
        <f t="shared" si="14"/>
        <v/>
      </c>
      <c r="C33" s="29"/>
      <c r="E33" s="9" t="str">
        <f t="shared" si="15"/>
        <v/>
      </c>
      <c r="F33" s="9" t="str">
        <f>IF($C33&gt;0,_xlfn.IFNA(VLOOKUP($D33,NILAI!A:G,4,0),0),"")</f>
        <v/>
      </c>
      <c r="G33" s="9" t="str">
        <f>IF($C33&gt;0,_xlfn.IFNA(VLOOKUP($D33,NILAI!A:J,5,0),0),"")</f>
        <v/>
      </c>
      <c r="H33" s="9" t="str">
        <f>IF($C33&gt;0,_xlfn.IFNA(VLOOKUP($D33,NILAI!A:J,6,0),0),"")</f>
        <v/>
      </c>
      <c r="I33" s="9" t="str">
        <f>IF($C33&gt;0,_xlfn.IFNA(VLOOKUP($D33,NILAI!A:J,7,0),0),"")</f>
        <v/>
      </c>
      <c r="L33" s="23" t="str">
        <f t="shared" si="4"/>
        <v/>
      </c>
      <c r="M33" s="9" t="str">
        <f t="shared" si="5"/>
        <v/>
      </c>
      <c r="N33" s="9" t="str">
        <f t="shared" si="6"/>
        <v/>
      </c>
      <c r="O33" s="9" t="str">
        <f t="shared" si="7"/>
        <v/>
      </c>
      <c r="P33" s="9" t="str">
        <f t="shared" si="8"/>
        <v/>
      </c>
      <c r="Q33" s="9" t="str">
        <f t="shared" si="9"/>
        <v/>
      </c>
      <c r="R33" s="9" t="str">
        <f t="shared" si="10"/>
        <v/>
      </c>
      <c r="S33" s="24" t="str">
        <f t="shared" si="11"/>
        <v/>
      </c>
      <c r="T33" s="25" t="str">
        <f t="shared" si="12"/>
        <v/>
      </c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 t="str">
        <f t="shared" si="13"/>
        <v/>
      </c>
    </row>
    <row r="34" spans="2:40" ht="19.95" customHeight="1">
      <c r="B34" s="20" t="str">
        <f t="shared" si="14"/>
        <v/>
      </c>
      <c r="C34" s="29"/>
      <c r="E34" s="9" t="str">
        <f t="shared" si="15"/>
        <v/>
      </c>
      <c r="F34" s="9" t="str">
        <f>IF($C34&gt;0,_xlfn.IFNA(VLOOKUP($D34,NILAI!A:G,4,0),0),"")</f>
        <v/>
      </c>
      <c r="G34" s="9" t="str">
        <f>IF($C34&gt;0,_xlfn.IFNA(VLOOKUP($D34,NILAI!A:J,5,0),0),"")</f>
        <v/>
      </c>
      <c r="H34" s="9" t="str">
        <f>IF($C34&gt;0,_xlfn.IFNA(VLOOKUP($D34,NILAI!A:J,6,0),0),"")</f>
        <v/>
      </c>
      <c r="I34" s="9" t="str">
        <f>IF($C34&gt;0,_xlfn.IFNA(VLOOKUP($D34,NILAI!A:J,7,0),0),"")</f>
        <v/>
      </c>
      <c r="L34" s="23" t="str">
        <f t="shared" si="4"/>
        <v/>
      </c>
      <c r="M34" s="9" t="str">
        <f t="shared" si="5"/>
        <v/>
      </c>
      <c r="N34" s="9" t="str">
        <f t="shared" si="6"/>
        <v/>
      </c>
      <c r="O34" s="9" t="str">
        <f t="shared" si="7"/>
        <v/>
      </c>
      <c r="P34" s="9" t="str">
        <f t="shared" si="8"/>
        <v/>
      </c>
      <c r="Q34" s="9" t="str">
        <f t="shared" si="9"/>
        <v/>
      </c>
      <c r="R34" s="9" t="str">
        <f t="shared" si="10"/>
        <v/>
      </c>
      <c r="S34" s="24" t="str">
        <f t="shared" si="11"/>
        <v/>
      </c>
      <c r="T34" s="25" t="str">
        <f t="shared" si="12"/>
        <v/>
      </c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 t="str">
        <f t="shared" si="13"/>
        <v/>
      </c>
    </row>
    <row r="35" spans="2:40" ht="19.95" customHeight="1">
      <c r="B35" s="20" t="str">
        <f t="shared" si="14"/>
        <v/>
      </c>
      <c r="C35" s="29"/>
      <c r="E35" s="9" t="str">
        <f t="shared" si="15"/>
        <v/>
      </c>
      <c r="F35" s="9" t="str">
        <f>IF($C35&gt;0,_xlfn.IFNA(VLOOKUP($D35,NILAI!A:G,4,0),0),"")</f>
        <v/>
      </c>
      <c r="G35" s="9" t="str">
        <f>IF($C35&gt;0,_xlfn.IFNA(VLOOKUP($D35,NILAI!A:J,5,0),0),"")</f>
        <v/>
      </c>
      <c r="H35" s="9" t="str">
        <f>IF($C35&gt;0,_xlfn.IFNA(VLOOKUP($D35,NILAI!A:J,6,0),0),"")</f>
        <v/>
      </c>
      <c r="I35" s="9" t="str">
        <f>IF($C35&gt;0,_xlfn.IFNA(VLOOKUP($D35,NILAI!A:J,7,0),0),"")</f>
        <v/>
      </c>
      <c r="L35" s="23" t="str">
        <f t="shared" si="4"/>
        <v/>
      </c>
      <c r="M35" s="9" t="str">
        <f t="shared" si="5"/>
        <v/>
      </c>
      <c r="N35" s="9" t="str">
        <f t="shared" si="6"/>
        <v/>
      </c>
      <c r="O35" s="9" t="str">
        <f t="shared" si="7"/>
        <v/>
      </c>
      <c r="P35" s="9" t="str">
        <f t="shared" si="8"/>
        <v/>
      </c>
      <c r="Q35" s="9" t="str">
        <f t="shared" si="9"/>
        <v/>
      </c>
      <c r="R35" s="9" t="str">
        <f t="shared" si="10"/>
        <v/>
      </c>
      <c r="S35" s="24" t="str">
        <f t="shared" si="11"/>
        <v/>
      </c>
      <c r="T35" s="25" t="str">
        <f t="shared" si="12"/>
        <v/>
      </c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 t="str">
        <f t="shared" si="13"/>
        <v/>
      </c>
    </row>
    <row r="36" spans="2:40" ht="19.95" customHeight="1">
      <c r="B36" s="20" t="str">
        <f t="shared" si="14"/>
        <v/>
      </c>
      <c r="C36" s="29"/>
      <c r="E36" s="9" t="str">
        <f t="shared" si="15"/>
        <v/>
      </c>
      <c r="F36" s="9" t="str">
        <f>IF($C36&gt;0,_xlfn.IFNA(VLOOKUP($D36,NILAI!A:G,4,0),0),"")</f>
        <v/>
      </c>
      <c r="G36" s="9" t="str">
        <f>IF($C36&gt;0,_xlfn.IFNA(VLOOKUP($D36,NILAI!A:J,5,0),0),"")</f>
        <v/>
      </c>
      <c r="H36" s="9" t="str">
        <f>IF($C36&gt;0,_xlfn.IFNA(VLOOKUP($D36,NILAI!A:J,6,0),0),"")</f>
        <v/>
      </c>
      <c r="I36" s="9" t="str">
        <f>IF($C36&gt;0,_xlfn.IFNA(VLOOKUP($D36,NILAI!A:J,7,0),0),"")</f>
        <v/>
      </c>
      <c r="L36" s="23" t="str">
        <f t="shared" si="4"/>
        <v/>
      </c>
      <c r="M36" s="9" t="str">
        <f t="shared" si="5"/>
        <v/>
      </c>
      <c r="N36" s="9" t="str">
        <f t="shared" si="6"/>
        <v/>
      </c>
      <c r="O36" s="9" t="str">
        <f t="shared" si="7"/>
        <v/>
      </c>
      <c r="P36" s="9" t="str">
        <f t="shared" si="8"/>
        <v/>
      </c>
      <c r="Q36" s="9" t="str">
        <f t="shared" si="9"/>
        <v/>
      </c>
      <c r="R36" s="9" t="str">
        <f t="shared" si="10"/>
        <v/>
      </c>
      <c r="S36" s="24" t="str">
        <f t="shared" si="11"/>
        <v/>
      </c>
      <c r="T36" s="25" t="str">
        <f t="shared" si="12"/>
        <v/>
      </c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 t="str">
        <f t="shared" si="13"/>
        <v/>
      </c>
    </row>
    <row r="37" spans="2:40" ht="19.95" customHeight="1">
      <c r="B37" s="20" t="str">
        <f t="shared" si="14"/>
        <v/>
      </c>
      <c r="C37" s="29"/>
      <c r="E37" s="9" t="str">
        <f t="shared" si="15"/>
        <v/>
      </c>
      <c r="F37" s="9" t="str">
        <f>IF($C37&gt;0,_xlfn.IFNA(VLOOKUP($D37,NILAI!A:G,4,0),0),"")</f>
        <v/>
      </c>
      <c r="G37" s="9" t="str">
        <f>IF($C37&gt;0,_xlfn.IFNA(VLOOKUP($D37,NILAI!A:J,5,0),0),"")</f>
        <v/>
      </c>
      <c r="H37" s="9" t="str">
        <f>IF($C37&gt;0,_xlfn.IFNA(VLOOKUP($D37,NILAI!A:J,6,0),0),"")</f>
        <v/>
      </c>
      <c r="I37" s="9" t="str">
        <f>IF($C37&gt;0,_xlfn.IFNA(VLOOKUP($D37,NILAI!A:J,7,0),0),"")</f>
        <v/>
      </c>
      <c r="L37" s="23" t="str">
        <f t="shared" si="4"/>
        <v/>
      </c>
      <c r="M37" s="9" t="str">
        <f t="shared" si="5"/>
        <v/>
      </c>
      <c r="N37" s="9" t="str">
        <f t="shared" si="6"/>
        <v/>
      </c>
      <c r="O37" s="9" t="str">
        <f t="shared" si="7"/>
        <v/>
      </c>
      <c r="P37" s="9" t="str">
        <f t="shared" si="8"/>
        <v/>
      </c>
      <c r="Q37" s="9" t="str">
        <f t="shared" si="9"/>
        <v/>
      </c>
      <c r="R37" s="9" t="str">
        <f t="shared" si="10"/>
        <v/>
      </c>
      <c r="S37" s="24" t="str">
        <f t="shared" si="11"/>
        <v/>
      </c>
      <c r="T37" s="25" t="str">
        <f t="shared" si="12"/>
        <v/>
      </c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 t="str">
        <f t="shared" si="13"/>
        <v/>
      </c>
    </row>
    <row r="38" spans="2:40" ht="19.95" customHeight="1">
      <c r="B38" s="20" t="str">
        <f t="shared" si="14"/>
        <v/>
      </c>
      <c r="C38" s="29"/>
      <c r="E38" s="9" t="str">
        <f t="shared" si="15"/>
        <v/>
      </c>
      <c r="F38" s="9" t="str">
        <f>IF($C38&gt;0,_xlfn.IFNA(VLOOKUP($D38,NILAI!A:G,4,0),0),"")</f>
        <v/>
      </c>
      <c r="G38" s="9" t="str">
        <f>IF($C38&gt;0,_xlfn.IFNA(VLOOKUP($D38,NILAI!A:J,5,0),0),"")</f>
        <v/>
      </c>
      <c r="H38" s="9" t="str">
        <f>IF($C38&gt;0,_xlfn.IFNA(VLOOKUP($D38,NILAI!A:J,6,0),0),"")</f>
        <v/>
      </c>
      <c r="I38" s="9" t="str">
        <f>IF($C38&gt;0,_xlfn.IFNA(VLOOKUP($D38,NILAI!A:J,7,0),0),"")</f>
        <v/>
      </c>
      <c r="L38" s="23" t="str">
        <f t="shared" si="4"/>
        <v/>
      </c>
      <c r="M38" s="9" t="str">
        <f t="shared" si="5"/>
        <v/>
      </c>
      <c r="N38" s="9" t="str">
        <f t="shared" si="6"/>
        <v/>
      </c>
      <c r="O38" s="9" t="str">
        <f t="shared" si="7"/>
        <v/>
      </c>
      <c r="P38" s="9" t="str">
        <f t="shared" si="8"/>
        <v/>
      </c>
      <c r="Q38" s="9" t="str">
        <f t="shared" si="9"/>
        <v/>
      </c>
      <c r="R38" s="9" t="str">
        <f t="shared" si="10"/>
        <v/>
      </c>
      <c r="S38" s="24" t="str">
        <f t="shared" si="11"/>
        <v/>
      </c>
      <c r="T38" s="25" t="str">
        <f t="shared" si="12"/>
        <v/>
      </c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 t="str">
        <f t="shared" si="13"/>
        <v/>
      </c>
    </row>
    <row r="39" spans="2:40" ht="19.95" customHeight="1">
      <c r="B39" s="20" t="str">
        <f t="shared" si="14"/>
        <v/>
      </c>
      <c r="C39" s="29"/>
      <c r="E39" s="9" t="str">
        <f t="shared" si="15"/>
        <v/>
      </c>
      <c r="F39" s="9" t="str">
        <f>IF($C39&gt;0,_xlfn.IFNA(VLOOKUP($D39,NILAI!A:G,4,0),0),"")</f>
        <v/>
      </c>
      <c r="G39" s="9" t="str">
        <f>IF($C39&gt;0,_xlfn.IFNA(VLOOKUP($D39,NILAI!A:J,5,0),0),"")</f>
        <v/>
      </c>
      <c r="H39" s="9" t="str">
        <f>IF($C39&gt;0,_xlfn.IFNA(VLOOKUP($D39,NILAI!A:J,6,0),0),"")</f>
        <v/>
      </c>
      <c r="I39" s="9" t="str">
        <f>IF($C39&gt;0,_xlfn.IFNA(VLOOKUP($D39,NILAI!A:J,7,0),0),"")</f>
        <v/>
      </c>
      <c r="L39" s="23" t="str">
        <f t="shared" si="4"/>
        <v/>
      </c>
      <c r="M39" s="9" t="str">
        <f t="shared" si="5"/>
        <v/>
      </c>
      <c r="N39" s="9" t="str">
        <f t="shared" si="6"/>
        <v/>
      </c>
      <c r="O39" s="9" t="str">
        <f t="shared" si="7"/>
        <v/>
      </c>
      <c r="P39" s="9" t="str">
        <f t="shared" si="8"/>
        <v/>
      </c>
      <c r="Q39" s="9" t="str">
        <f t="shared" si="9"/>
        <v/>
      </c>
      <c r="R39" s="9" t="str">
        <f t="shared" si="10"/>
        <v/>
      </c>
      <c r="S39" s="24" t="str">
        <f t="shared" si="11"/>
        <v/>
      </c>
      <c r="T39" s="25" t="str">
        <f t="shared" si="12"/>
        <v/>
      </c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 t="str">
        <f t="shared" si="13"/>
        <v/>
      </c>
    </row>
    <row r="40" spans="2:40" ht="19.95" customHeight="1">
      <c r="B40" s="20" t="str">
        <f t="shared" si="14"/>
        <v/>
      </c>
      <c r="C40" s="29"/>
      <c r="E40" s="9" t="str">
        <f t="shared" si="15"/>
        <v/>
      </c>
      <c r="F40" s="9" t="str">
        <f>IF($C40&gt;0,_xlfn.IFNA(VLOOKUP($D40,NILAI!A:G,4,0),0),"")</f>
        <v/>
      </c>
      <c r="G40" s="9" t="str">
        <f>IF($C40&gt;0,_xlfn.IFNA(VLOOKUP($D40,NILAI!A:J,5,0),0),"")</f>
        <v/>
      </c>
      <c r="H40" s="9" t="str">
        <f>IF($C40&gt;0,_xlfn.IFNA(VLOOKUP($D40,NILAI!A:J,6,0),0),"")</f>
        <v/>
      </c>
      <c r="I40" s="9" t="str">
        <f>IF($C40&gt;0,_xlfn.IFNA(VLOOKUP($D40,NILAI!A:J,7,0),0),"")</f>
        <v/>
      </c>
      <c r="L40" s="23" t="str">
        <f t="shared" si="4"/>
        <v/>
      </c>
      <c r="M40" s="9" t="str">
        <f t="shared" si="5"/>
        <v/>
      </c>
      <c r="N40" s="9" t="str">
        <f t="shared" si="6"/>
        <v/>
      </c>
      <c r="O40" s="9" t="str">
        <f t="shared" si="7"/>
        <v/>
      </c>
      <c r="P40" s="9" t="str">
        <f t="shared" si="8"/>
        <v/>
      </c>
      <c r="Q40" s="9" t="str">
        <f t="shared" si="9"/>
        <v/>
      </c>
      <c r="R40" s="9" t="str">
        <f t="shared" si="10"/>
        <v/>
      </c>
      <c r="S40" s="24" t="str">
        <f t="shared" si="11"/>
        <v/>
      </c>
      <c r="T40" s="25" t="str">
        <f t="shared" si="12"/>
        <v/>
      </c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 t="str">
        <f t="shared" si="13"/>
        <v/>
      </c>
    </row>
    <row r="41" spans="2:40" ht="19.95" customHeight="1">
      <c r="B41" s="20" t="str">
        <f t="shared" si="14"/>
        <v/>
      </c>
      <c r="C41" s="29"/>
      <c r="E41" s="9" t="str">
        <f t="shared" si="15"/>
        <v/>
      </c>
      <c r="F41" s="9" t="str">
        <f>IF($C41&gt;0,_xlfn.IFNA(VLOOKUP($D41,NILAI!A:G,4,0),0),"")</f>
        <v/>
      </c>
      <c r="G41" s="9" t="str">
        <f>IF($C41&gt;0,_xlfn.IFNA(VLOOKUP($D41,NILAI!A:J,5,0),0),"")</f>
        <v/>
      </c>
      <c r="H41" s="9" t="str">
        <f>IF($C41&gt;0,_xlfn.IFNA(VLOOKUP($D41,NILAI!A:J,6,0),0),"")</f>
        <v/>
      </c>
      <c r="I41" s="9" t="str">
        <f>IF($C41&gt;0,_xlfn.IFNA(VLOOKUP($D41,NILAI!A:J,7,0),0),"")</f>
        <v/>
      </c>
      <c r="L41" s="23" t="str">
        <f t="shared" si="4"/>
        <v/>
      </c>
      <c r="M41" s="9" t="str">
        <f t="shared" si="5"/>
        <v/>
      </c>
      <c r="N41" s="9" t="str">
        <f t="shared" si="6"/>
        <v/>
      </c>
      <c r="O41" s="9" t="str">
        <f t="shared" si="7"/>
        <v/>
      </c>
      <c r="P41" s="9" t="str">
        <f t="shared" si="8"/>
        <v/>
      </c>
      <c r="Q41" s="9" t="str">
        <f t="shared" si="9"/>
        <v/>
      </c>
      <c r="R41" s="9" t="str">
        <f t="shared" si="10"/>
        <v/>
      </c>
      <c r="S41" s="24" t="str">
        <f t="shared" si="11"/>
        <v/>
      </c>
      <c r="T41" s="25" t="str">
        <f t="shared" si="12"/>
        <v/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 t="str">
        <f t="shared" si="13"/>
        <v/>
      </c>
    </row>
  </sheetData>
  <mergeCells count="5">
    <mergeCell ref="B1:C1"/>
    <mergeCell ref="AR3:AR4"/>
    <mergeCell ref="AR5:AR7"/>
    <mergeCell ref="AR8:AR10"/>
    <mergeCell ref="AR11:AR13"/>
  </mergeCells>
  <conditionalFormatting sqref="E3:J22 L3:S41 E23:I41">
    <cfRule type="cellIs" dxfId="8" priority="4" operator="equal">
      <formula>0</formula>
    </cfRule>
  </conditionalFormatting>
  <conditionalFormatting sqref="Y3:AN32">
    <cfRule type="cellIs" dxfId="7" priority="3" operator="equal">
      <formula>0</formula>
    </cfRule>
  </conditionalFormatting>
  <conditionalFormatting sqref="AQ3:AQ14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{5B08DAA4-F567-4CB6-8F0B-7A6F42613625}</x14:id>
        </ext>
      </extLst>
    </cfRule>
  </conditionalFormatting>
  <conditionalFormatting sqref="AR3:AR14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{E6D63CF5-07BD-4196-89B8-D606A75F2C19}</x14:id>
        </ext>
      </extLst>
    </cfRule>
  </conditionalFormatting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08DAA4-F567-4CB6-8F0B-7A6F426136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AQ3:AQ14</xm:sqref>
        </x14:conditionalFormatting>
        <x14:conditionalFormatting xmlns:xm="http://schemas.microsoft.com/office/excel/2006/main">
          <x14:cfRule type="dataBar" id="{E6D63CF5-07BD-4196-89B8-D606A75F2C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AR3:AR14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95942-37D0-4F3A-A228-0DAFEA4B731F}">
  <dimension ref="B1:AR46"/>
  <sheetViews>
    <sheetView showGridLines="0" tabSelected="1" zoomScale="160" zoomScaleNormal="160" workbookViewId="0">
      <pane xSplit="4" ySplit="2" topLeftCell="U3" activePane="bottomRight" state="frozen"/>
      <selection activeCell="D6" sqref="D6"/>
      <selection pane="topRight" activeCell="D6" sqref="D6"/>
      <selection pane="bottomLeft" activeCell="D6" sqref="D6"/>
      <selection pane="bottomRight" activeCell="Z16" sqref="Z16"/>
    </sheetView>
  </sheetViews>
  <sheetFormatPr defaultColWidth="9.109375" defaultRowHeight="19.95" customHeight="1"/>
  <cols>
    <col min="1" max="1" width="3" style="7" customWidth="1"/>
    <col min="2" max="2" width="6.109375" style="7" customWidth="1"/>
    <col min="3" max="3" width="13.77734375" style="7" customWidth="1"/>
    <col min="4" max="4" width="40.77734375" style="22" customWidth="1"/>
    <col min="5" max="7" width="10.5546875" style="9" customWidth="1"/>
    <col min="8" max="9" width="11.109375" style="9" customWidth="1"/>
    <col min="10" max="17" width="10.5546875" style="9" customWidth="1"/>
    <col min="18" max="18" width="11.109375" style="9" customWidth="1"/>
    <col min="19" max="20" width="10.77734375" style="9" customWidth="1"/>
    <col min="21" max="21" width="12.44140625" style="7" customWidth="1"/>
    <col min="22" max="24" width="9.109375" style="7" customWidth="1"/>
    <col min="25" max="39" width="8.5546875" style="9" customWidth="1"/>
    <col min="40" max="40" width="6.5546875" style="9" customWidth="1"/>
    <col min="41" max="43" width="9.109375" style="7"/>
    <col min="44" max="44" width="14.5546875" style="7" customWidth="1"/>
    <col min="45" max="16384" width="9.109375" style="7"/>
  </cols>
  <sheetData>
    <row r="1" spans="2:44" s="11" customFormat="1" ht="19.95" customHeight="1">
      <c r="B1" s="80" t="s">
        <v>41</v>
      </c>
      <c r="C1" s="80"/>
      <c r="D1" s="5" t="s">
        <v>66</v>
      </c>
      <c r="E1" s="32" t="str" cm="1">
        <f t="array" aca="1" ref="E1" ca="1">TRIM(RIGHT(SUBSTITUTE(CELL("filename",A1),"]",REPT(" ",99)),99))</f>
        <v>B</v>
      </c>
      <c r="F1" s="7" t="s">
        <v>67</v>
      </c>
      <c r="G1" s="8" t="s">
        <v>68</v>
      </c>
      <c r="H1" s="6">
        <v>106</v>
      </c>
      <c r="I1" s="7" t="str" cm="1">
        <f t="array" ref="I1">IFERROR("SESI "&amp;LOOKUP(2,1/(Y2:AM2&lt;&gt;""), Y2:AM2), "SESI -")</f>
        <v>SESI 15</v>
      </c>
      <c r="J1" s="9"/>
      <c r="K1" s="9"/>
      <c r="L1" s="33">
        <v>0.15</v>
      </c>
      <c r="M1" s="33">
        <v>0.15</v>
      </c>
      <c r="N1" s="33">
        <v>0.15</v>
      </c>
      <c r="O1" s="33"/>
      <c r="P1" s="33">
        <v>0.15</v>
      </c>
      <c r="Q1" s="33">
        <v>0.4</v>
      </c>
      <c r="R1" s="9"/>
      <c r="S1" s="33">
        <f>SUM(L1:R1)</f>
        <v>1</v>
      </c>
      <c r="T1" s="7"/>
      <c r="U1" s="7"/>
      <c r="V1" s="7"/>
      <c r="W1" s="7"/>
      <c r="X1" s="7"/>
      <c r="Y1" s="10">
        <v>46083</v>
      </c>
      <c r="Z1" s="10">
        <f>Y1+7</f>
        <v>46090</v>
      </c>
      <c r="AA1" s="10">
        <f t="shared" ref="AA1:AL1" si="0">Z1+7</f>
        <v>46097</v>
      </c>
      <c r="AB1" s="10">
        <f>AA1+28</f>
        <v>46125</v>
      </c>
      <c r="AC1" s="10">
        <f>AB1</f>
        <v>46125</v>
      </c>
      <c r="AD1" s="10">
        <f t="shared" si="0"/>
        <v>46132</v>
      </c>
      <c r="AE1" s="10">
        <f t="shared" si="0"/>
        <v>46139</v>
      </c>
      <c r="AF1" s="10">
        <f t="shared" si="0"/>
        <v>46146</v>
      </c>
      <c r="AG1" s="10">
        <f t="shared" si="0"/>
        <v>46153</v>
      </c>
      <c r="AH1" s="10">
        <f t="shared" si="0"/>
        <v>46160</v>
      </c>
      <c r="AI1" s="10">
        <f t="shared" si="0"/>
        <v>46167</v>
      </c>
      <c r="AJ1" s="10">
        <f t="shared" si="0"/>
        <v>46174</v>
      </c>
      <c r="AK1" s="10">
        <f t="shared" si="0"/>
        <v>46181</v>
      </c>
      <c r="AL1" s="10">
        <f t="shared" si="0"/>
        <v>46188</v>
      </c>
      <c r="AM1" s="10">
        <f>AL1</f>
        <v>46188</v>
      </c>
    </row>
    <row r="2" spans="2:44" ht="19.95" customHeight="1">
      <c r="B2" s="12" t="s">
        <v>0</v>
      </c>
      <c r="C2" s="13" t="s">
        <v>23</v>
      </c>
      <c r="D2" s="14" t="s">
        <v>1</v>
      </c>
      <c r="E2" s="15" t="s">
        <v>27</v>
      </c>
      <c r="F2" s="16" t="s">
        <v>42</v>
      </c>
      <c r="G2" s="16" t="s">
        <v>43</v>
      </c>
      <c r="H2" s="16" t="s">
        <v>44</v>
      </c>
      <c r="I2" s="16" t="s">
        <v>45</v>
      </c>
      <c r="J2" s="16" t="s">
        <v>2</v>
      </c>
      <c r="K2" s="16" t="s">
        <v>3</v>
      </c>
      <c r="L2" s="16" t="str">
        <f t="shared" ref="L2:R2" si="1">E2</f>
        <v>HADIR</v>
      </c>
      <c r="M2" s="16" t="str">
        <f t="shared" si="1"/>
        <v>PRES_1</v>
      </c>
      <c r="N2" s="16" t="str">
        <f t="shared" si="1"/>
        <v>TUGAS_1</v>
      </c>
      <c r="O2" s="16" t="str">
        <f t="shared" si="1"/>
        <v>TUGAS_2</v>
      </c>
      <c r="P2" s="16" t="str">
        <f t="shared" si="1"/>
        <v>TUGAS_3</v>
      </c>
      <c r="Q2" s="16" t="str">
        <f t="shared" si="1"/>
        <v>UAS</v>
      </c>
      <c r="R2" s="16" t="str">
        <f t="shared" si="1"/>
        <v>AKTIF</v>
      </c>
      <c r="S2" s="13" t="s">
        <v>4</v>
      </c>
      <c r="T2" s="12" t="s">
        <v>24</v>
      </c>
      <c r="U2" s="17" t="s">
        <v>25</v>
      </c>
      <c r="V2" s="18" t="s">
        <v>24</v>
      </c>
      <c r="W2" s="18" t="s">
        <v>26</v>
      </c>
      <c r="Y2" s="19">
        <f>IF(COUNT(Y3:Y41)&gt;0,1,"")</f>
        <v>1</v>
      </c>
      <c r="Z2" s="19">
        <f>IF(COUNT(Z3:Z41)&gt;10,Y2+1,"")</f>
        <v>2</v>
      </c>
      <c r="AA2" s="19">
        <f t="shared" ref="AA2:AM2" si="2">IF(COUNT(AA3:AA41)&gt;10,Z2+1,"")</f>
        <v>3</v>
      </c>
      <c r="AB2" s="19">
        <f t="shared" si="2"/>
        <v>4</v>
      </c>
      <c r="AC2" s="19">
        <f t="shared" si="2"/>
        <v>5</v>
      </c>
      <c r="AD2" s="19">
        <f t="shared" si="2"/>
        <v>6</v>
      </c>
      <c r="AE2" s="19">
        <f t="shared" si="2"/>
        <v>7</v>
      </c>
      <c r="AF2" s="19">
        <f t="shared" si="2"/>
        <v>8</v>
      </c>
      <c r="AG2" s="19">
        <f t="shared" si="2"/>
        <v>9</v>
      </c>
      <c r="AH2" s="19">
        <f t="shared" si="2"/>
        <v>10</v>
      </c>
      <c r="AI2" s="19">
        <f t="shared" si="2"/>
        <v>11</v>
      </c>
      <c r="AJ2" s="19">
        <f t="shared" si="2"/>
        <v>12</v>
      </c>
      <c r="AK2" s="19">
        <f t="shared" si="2"/>
        <v>13</v>
      </c>
      <c r="AL2" s="19">
        <f t="shared" si="2"/>
        <v>14</v>
      </c>
      <c r="AM2" s="19">
        <f t="shared" si="2"/>
        <v>15</v>
      </c>
      <c r="AN2" s="19" t="s">
        <v>36</v>
      </c>
      <c r="AP2" s="12" t="s">
        <v>65</v>
      </c>
      <c r="AQ2" s="12" t="s">
        <v>26</v>
      </c>
      <c r="AR2" s="13" t="s">
        <v>4</v>
      </c>
    </row>
    <row r="3" spans="2:44" ht="19.95" customHeight="1">
      <c r="B3" s="20">
        <f>IF(D3="","",1)</f>
        <v>1</v>
      </c>
      <c r="C3" s="21">
        <v>21133200066</v>
      </c>
      <c r="D3" s="22" t="s">
        <v>71</v>
      </c>
      <c r="E3" s="9">
        <f>IF(C3="","",SUM(Y3:AM3))</f>
        <v>13</v>
      </c>
      <c r="F3" s="9">
        <f>IF($C3&gt;0,_xlfn.IFNA(VLOOKUP($D3,NILAI!A:G,4,0),0),"")</f>
        <v>60</v>
      </c>
      <c r="G3" s="9">
        <f>IF($C3&gt;0,_xlfn.IFNA(VLOOKUP($D3,NILAI!A:J,5,0),0),"")</f>
        <v>20</v>
      </c>
      <c r="H3" s="9">
        <f>IF($C3&gt;0,_xlfn.IFNA(VLOOKUP($D3,NILAI!A:J,6,0),0),"")</f>
        <v>0</v>
      </c>
      <c r="I3" s="9">
        <f>IF($C3&gt;0,_xlfn.IFNA(VLOOKUP($D3,NILAI!A:J,7,0),0),"")</f>
        <v>0</v>
      </c>
      <c r="J3" s="9">
        <f>VLOOKUP(C3,NILAI!H:I,2,0)</f>
        <v>50</v>
      </c>
      <c r="L3" s="23">
        <f t="shared" ref="L3:L46" si="3">IF($C3="","",(E3/15)*100*$L$1)</f>
        <v>13</v>
      </c>
      <c r="M3" s="9">
        <f t="shared" ref="M3:M46" si="4">IF($C3="","",F3*$M$1)</f>
        <v>9</v>
      </c>
      <c r="N3" s="9">
        <f t="shared" ref="N3:N46" si="5">IF($C3="","",G3*$N$1)</f>
        <v>3</v>
      </c>
      <c r="O3" s="9">
        <f t="shared" ref="O3:O46" si="6">IF($C3="","",H3*$O$1)</f>
        <v>0</v>
      </c>
      <c r="P3" s="9">
        <f t="shared" ref="P3:P46" si="7">IF($C3="","",I3*$P$1)</f>
        <v>0</v>
      </c>
      <c r="Q3" s="9">
        <f t="shared" ref="Q3:Q46" si="8">IF($C3="","",J3*$Q$1)</f>
        <v>20</v>
      </c>
      <c r="R3" s="9">
        <f t="shared" ref="R3:R46" si="9">IF(C3="","",K3)</f>
        <v>0</v>
      </c>
      <c r="S3" s="24">
        <f t="shared" ref="S3:S46" si="10">IF(C3="","",SUM(L3:R3))</f>
        <v>45</v>
      </c>
      <c r="T3" s="25" t="str">
        <f t="shared" ref="T3:T46" si="11">IF(B3="","",IF($E3&lt;10,"E",IF($S3&gt;=$U$3,"A",IF($S3&gt;=$U$4,"A-",IF($S3&gt;=$U$5,"B+",IF($S3&gt;=$U$6,"B",IF($S3&gt;=$U$7,"B-",IF($S3&gt;=$U$8,"C+",IF($S3&gt;=$U$9,"C",IF($S3&gt;=$U$10,"C-",IF($S3&gt;=$U$11,"D+",IF($S3&gt;=$U$12,"D",IF($S3&gt;=$U$13,"D-","E")))))))))))))</f>
        <v>D+</v>
      </c>
      <c r="U3" s="34">
        <v>90</v>
      </c>
      <c r="V3" s="34" t="s">
        <v>5</v>
      </c>
      <c r="W3" s="27">
        <f>COUNTIF($T$3:$T$50,V3)</f>
        <v>7</v>
      </c>
      <c r="X3" s="25"/>
      <c r="Y3" s="25">
        <v>1</v>
      </c>
      <c r="Z3" s="25">
        <v>1</v>
      </c>
      <c r="AA3" s="25">
        <v>0</v>
      </c>
      <c r="AB3" s="25">
        <v>1</v>
      </c>
      <c r="AC3" s="25">
        <v>1</v>
      </c>
      <c r="AD3" s="25">
        <v>1</v>
      </c>
      <c r="AE3" s="25">
        <v>0</v>
      </c>
      <c r="AF3" s="25">
        <v>1</v>
      </c>
      <c r="AG3" s="25">
        <v>1</v>
      </c>
      <c r="AH3" s="25">
        <v>1</v>
      </c>
      <c r="AI3" s="25">
        <v>1</v>
      </c>
      <c r="AJ3" s="25">
        <v>1</v>
      </c>
      <c r="AK3" s="25">
        <v>1</v>
      </c>
      <c r="AL3" s="25">
        <v>1</v>
      </c>
      <c r="AM3" s="25">
        <v>1</v>
      </c>
      <c r="AN3" s="25">
        <f t="shared" ref="AN3:AN46" si="12">IF(C3="","",SUM(Y3:AM3))</f>
        <v>13</v>
      </c>
      <c r="AP3" s="12" t="s">
        <v>5</v>
      </c>
      <c r="AQ3" s="19">
        <f>'A1'!AQ3</f>
        <v>14</v>
      </c>
      <c r="AR3" s="81">
        <f>IF(AQ3+AQ4=0,"",(AQ3+AQ4)/$AQ$15)</f>
        <v>0.58536585365853655</v>
      </c>
    </row>
    <row r="4" spans="2:44" ht="19.95" customHeight="1">
      <c r="B4" s="20">
        <f t="shared" ref="B4:B46" si="13">IF(D4="","",B3+1)</f>
        <v>2</v>
      </c>
      <c r="C4" s="21">
        <v>23133200023</v>
      </c>
      <c r="D4" s="22" t="s">
        <v>72</v>
      </c>
      <c r="E4" s="9">
        <f t="shared" ref="E4:E46" si="14">IF(C4="","",SUM(Y4:AM4))</f>
        <v>15</v>
      </c>
      <c r="F4" s="9">
        <f>IF($C4&gt;0,_xlfn.IFNA(VLOOKUP($D4,NILAI!A:G,4,0),0),"")</f>
        <v>75</v>
      </c>
      <c r="G4" s="9">
        <f>IF($C4&gt;0,_xlfn.IFNA(VLOOKUP($D4,NILAI!A:J,5,0),0),"")</f>
        <v>40</v>
      </c>
      <c r="H4" s="9">
        <f>IF($C4&gt;0,_xlfn.IFNA(VLOOKUP($D4,NILAI!A:J,6,0),0),"")</f>
        <v>0</v>
      </c>
      <c r="I4" s="9">
        <f>IF($C4&gt;0,_xlfn.IFNA(VLOOKUP($D4,NILAI!A:J,7,0),0),"")</f>
        <v>60</v>
      </c>
      <c r="J4" s="9">
        <f>VLOOKUP(C4,NILAI!H:I,2,0)</f>
        <v>75</v>
      </c>
      <c r="L4" s="23">
        <f t="shared" si="3"/>
        <v>15</v>
      </c>
      <c r="M4" s="9">
        <f t="shared" si="4"/>
        <v>11.25</v>
      </c>
      <c r="N4" s="9">
        <f t="shared" si="5"/>
        <v>6</v>
      </c>
      <c r="O4" s="9">
        <f t="shared" si="6"/>
        <v>0</v>
      </c>
      <c r="P4" s="9">
        <f t="shared" si="7"/>
        <v>9</v>
      </c>
      <c r="Q4" s="9">
        <f t="shared" si="8"/>
        <v>30</v>
      </c>
      <c r="R4" s="9">
        <f t="shared" si="9"/>
        <v>0</v>
      </c>
      <c r="S4" s="24">
        <f t="shared" si="10"/>
        <v>71.25</v>
      </c>
      <c r="T4" s="25" t="str">
        <f t="shared" si="11"/>
        <v>B</v>
      </c>
      <c r="U4" s="26">
        <v>80</v>
      </c>
      <c r="V4" s="12" t="s">
        <v>6</v>
      </c>
      <c r="W4" s="27">
        <f t="shared" ref="W4:W14" si="15">COUNTIF($T$3:$T$50,V4)</f>
        <v>3</v>
      </c>
      <c r="X4" s="25"/>
      <c r="Y4" s="25">
        <v>1</v>
      </c>
      <c r="Z4" s="25">
        <v>1</v>
      </c>
      <c r="AA4" s="25">
        <v>1</v>
      </c>
      <c r="AB4" s="25">
        <v>1</v>
      </c>
      <c r="AC4" s="25">
        <v>1</v>
      </c>
      <c r="AD4" s="25">
        <v>1</v>
      </c>
      <c r="AE4" s="25">
        <v>1</v>
      </c>
      <c r="AF4" s="25">
        <v>1</v>
      </c>
      <c r="AG4" s="25">
        <v>1</v>
      </c>
      <c r="AH4" s="25">
        <v>1</v>
      </c>
      <c r="AI4" s="25">
        <v>1</v>
      </c>
      <c r="AJ4" s="25">
        <v>1</v>
      </c>
      <c r="AK4" s="25">
        <v>1</v>
      </c>
      <c r="AL4" s="25">
        <v>1</v>
      </c>
      <c r="AM4" s="25">
        <v>1</v>
      </c>
      <c r="AN4" s="25">
        <f t="shared" si="12"/>
        <v>15</v>
      </c>
      <c r="AP4" s="12" t="s">
        <v>6</v>
      </c>
      <c r="AQ4" s="19">
        <f>'A1'!AQ4</f>
        <v>10</v>
      </c>
      <c r="AR4" s="82"/>
    </row>
    <row r="5" spans="2:44" ht="19.95" customHeight="1">
      <c r="B5" s="20">
        <f t="shared" si="13"/>
        <v>3</v>
      </c>
      <c r="C5" s="21">
        <v>23133200033</v>
      </c>
      <c r="D5" s="22" t="s">
        <v>73</v>
      </c>
      <c r="E5" s="9">
        <f t="shared" si="14"/>
        <v>15</v>
      </c>
      <c r="F5" s="9">
        <f>IF($C5&gt;0,_xlfn.IFNA(VLOOKUP($D5,NILAI!A:G,4,0),0),"")</f>
        <v>90</v>
      </c>
      <c r="G5" s="9">
        <f>IF($C5&gt;0,_xlfn.IFNA(VLOOKUP($D5,NILAI!A:J,5,0),0),"")</f>
        <v>40</v>
      </c>
      <c r="H5" s="9">
        <f>IF($C5&gt;0,_xlfn.IFNA(VLOOKUP($D5,NILAI!A:J,6,0),0),"")</f>
        <v>0</v>
      </c>
      <c r="I5" s="9">
        <f>IF($C5&gt;0,_xlfn.IFNA(VLOOKUP($D5,NILAI!A:J,7,0),0),"")</f>
        <v>60</v>
      </c>
      <c r="J5" s="9">
        <f>VLOOKUP(C5,NILAI!H:I,2,0)</f>
        <v>120</v>
      </c>
      <c r="L5" s="23">
        <f t="shared" si="3"/>
        <v>15</v>
      </c>
      <c r="M5" s="9">
        <f t="shared" si="4"/>
        <v>13.5</v>
      </c>
      <c r="N5" s="9">
        <f t="shared" si="5"/>
        <v>6</v>
      </c>
      <c r="O5" s="9">
        <f t="shared" si="6"/>
        <v>0</v>
      </c>
      <c r="P5" s="9">
        <f t="shared" si="7"/>
        <v>9</v>
      </c>
      <c r="Q5" s="9">
        <f t="shared" si="8"/>
        <v>48</v>
      </c>
      <c r="R5" s="9">
        <f t="shared" si="9"/>
        <v>0</v>
      </c>
      <c r="S5" s="24">
        <f t="shared" si="10"/>
        <v>91.5</v>
      </c>
      <c r="T5" s="25" t="str">
        <f t="shared" si="11"/>
        <v>A</v>
      </c>
      <c r="U5" s="26">
        <v>75</v>
      </c>
      <c r="V5" s="12" t="s">
        <v>7</v>
      </c>
      <c r="W5" s="27">
        <f t="shared" si="15"/>
        <v>1</v>
      </c>
      <c r="X5" s="25"/>
      <c r="Y5" s="25">
        <v>1</v>
      </c>
      <c r="Z5" s="25">
        <v>1</v>
      </c>
      <c r="AA5" s="25">
        <v>1</v>
      </c>
      <c r="AB5" s="25">
        <v>1</v>
      </c>
      <c r="AC5" s="25">
        <v>1</v>
      </c>
      <c r="AD5" s="25">
        <v>1</v>
      </c>
      <c r="AE5" s="25">
        <v>1</v>
      </c>
      <c r="AF5" s="25">
        <v>1</v>
      </c>
      <c r="AG5" s="25">
        <v>1</v>
      </c>
      <c r="AH5" s="25">
        <v>1</v>
      </c>
      <c r="AI5" s="25">
        <v>1</v>
      </c>
      <c r="AJ5" s="25">
        <v>1</v>
      </c>
      <c r="AK5" s="25">
        <v>1</v>
      </c>
      <c r="AL5" s="25">
        <v>1</v>
      </c>
      <c r="AM5" s="25">
        <v>1</v>
      </c>
      <c r="AN5" s="25">
        <f t="shared" si="12"/>
        <v>15</v>
      </c>
      <c r="AP5" s="12" t="s">
        <v>7</v>
      </c>
      <c r="AQ5" s="19">
        <f>'A1'!AQ5</f>
        <v>4</v>
      </c>
      <c r="AR5" s="81">
        <f>IF(AQ5+AQ6+AQ7=0,"",(AQ5+AQ6+AQ7)/$AQ$15)</f>
        <v>0.24390243902439024</v>
      </c>
    </row>
    <row r="6" spans="2:44" ht="19.95" customHeight="1">
      <c r="B6" s="20">
        <f t="shared" si="13"/>
        <v>4</v>
      </c>
      <c r="C6" s="21">
        <v>23133200034</v>
      </c>
      <c r="D6" s="22" t="s">
        <v>74</v>
      </c>
      <c r="E6" s="9">
        <f t="shared" si="14"/>
        <v>15</v>
      </c>
      <c r="F6" s="9">
        <f>IF($C6&gt;0,_xlfn.IFNA(VLOOKUP($D6,NILAI!A:G,4,0),0),"")</f>
        <v>80</v>
      </c>
      <c r="G6" s="9">
        <f>IF($C6&gt;0,_xlfn.IFNA(VLOOKUP($D6,NILAI!A:J,5,0),0),"")</f>
        <v>40</v>
      </c>
      <c r="H6" s="9">
        <f>IF($C6&gt;0,_xlfn.IFNA(VLOOKUP($D6,NILAI!A:J,6,0),0),"")</f>
        <v>0</v>
      </c>
      <c r="I6" s="9">
        <f>IF($C6&gt;0,_xlfn.IFNA(VLOOKUP($D6,NILAI!A:J,7,0),0),"")</f>
        <v>60</v>
      </c>
      <c r="J6" s="9">
        <f>VLOOKUP(C6,NILAI!H:I,2,0)</f>
        <v>110</v>
      </c>
      <c r="L6" s="23">
        <f t="shared" si="3"/>
        <v>15</v>
      </c>
      <c r="M6" s="9">
        <f t="shared" si="4"/>
        <v>12</v>
      </c>
      <c r="N6" s="9">
        <f t="shared" si="5"/>
        <v>6</v>
      </c>
      <c r="O6" s="9">
        <f t="shared" si="6"/>
        <v>0</v>
      </c>
      <c r="P6" s="9">
        <f t="shared" si="7"/>
        <v>9</v>
      </c>
      <c r="Q6" s="9">
        <f t="shared" si="8"/>
        <v>44</v>
      </c>
      <c r="R6" s="9">
        <f t="shared" si="9"/>
        <v>0</v>
      </c>
      <c r="S6" s="24">
        <f t="shared" si="10"/>
        <v>86</v>
      </c>
      <c r="T6" s="25" t="str">
        <f t="shared" si="11"/>
        <v>A-</v>
      </c>
      <c r="U6" s="26">
        <v>70</v>
      </c>
      <c r="V6" s="26" t="s">
        <v>8</v>
      </c>
      <c r="W6" s="27">
        <f t="shared" si="15"/>
        <v>3</v>
      </c>
      <c r="X6" s="25"/>
      <c r="Y6" s="25">
        <v>1</v>
      </c>
      <c r="Z6" s="25">
        <v>1</v>
      </c>
      <c r="AA6" s="25">
        <v>1</v>
      </c>
      <c r="AB6" s="25">
        <v>1</v>
      </c>
      <c r="AC6" s="25">
        <v>1</v>
      </c>
      <c r="AD6" s="25">
        <v>1</v>
      </c>
      <c r="AE6" s="25">
        <v>1</v>
      </c>
      <c r="AF6" s="25">
        <v>1</v>
      </c>
      <c r="AG6" s="25">
        <v>1</v>
      </c>
      <c r="AH6" s="25">
        <v>1</v>
      </c>
      <c r="AI6" s="25">
        <v>1</v>
      </c>
      <c r="AJ6" s="25">
        <v>1</v>
      </c>
      <c r="AK6" s="25">
        <v>1</v>
      </c>
      <c r="AL6" s="25">
        <v>1</v>
      </c>
      <c r="AM6" s="25">
        <v>1</v>
      </c>
      <c r="AN6" s="25">
        <f t="shared" si="12"/>
        <v>15</v>
      </c>
      <c r="AP6" s="12" t="s">
        <v>8</v>
      </c>
      <c r="AQ6" s="19">
        <f>'A1'!AQ6</f>
        <v>4</v>
      </c>
      <c r="AR6" s="83"/>
    </row>
    <row r="7" spans="2:44" ht="19.95" customHeight="1">
      <c r="B7" s="20">
        <f t="shared" si="13"/>
        <v>5</v>
      </c>
      <c r="C7" s="21">
        <v>23133200038</v>
      </c>
      <c r="D7" s="22" t="s">
        <v>75</v>
      </c>
      <c r="E7" s="9">
        <f t="shared" si="14"/>
        <v>14</v>
      </c>
      <c r="F7" s="9">
        <f>IF($C7&gt;0,_xlfn.IFNA(VLOOKUP($D7,NILAI!A:G,4,0),0),"")</f>
        <v>85</v>
      </c>
      <c r="G7" s="9">
        <f>IF($C7&gt;0,_xlfn.IFNA(VLOOKUP($D7,NILAI!A:J,5,0),0),"")</f>
        <v>20</v>
      </c>
      <c r="H7" s="9">
        <f>IF($C7&gt;0,_xlfn.IFNA(VLOOKUP($D7,NILAI!A:J,6,0),0),"")</f>
        <v>0</v>
      </c>
      <c r="I7" s="9">
        <f>IF($C7&gt;0,_xlfn.IFNA(VLOOKUP($D7,NILAI!A:J,7,0),0),"")</f>
        <v>60</v>
      </c>
      <c r="J7" s="9">
        <f>VLOOKUP(C7,NILAI!H:I,2,0)</f>
        <v>65</v>
      </c>
      <c r="L7" s="23">
        <f t="shared" si="3"/>
        <v>13.999999999999998</v>
      </c>
      <c r="M7" s="9">
        <f t="shared" si="4"/>
        <v>12.75</v>
      </c>
      <c r="N7" s="9">
        <f t="shared" si="5"/>
        <v>3</v>
      </c>
      <c r="O7" s="9">
        <f t="shared" si="6"/>
        <v>0</v>
      </c>
      <c r="P7" s="9">
        <f t="shared" si="7"/>
        <v>9</v>
      </c>
      <c r="Q7" s="9">
        <f t="shared" si="8"/>
        <v>26</v>
      </c>
      <c r="R7" s="9">
        <f t="shared" si="9"/>
        <v>0</v>
      </c>
      <c r="S7" s="24">
        <f t="shared" si="10"/>
        <v>64.75</v>
      </c>
      <c r="T7" s="25" t="str">
        <f t="shared" si="11"/>
        <v>C+</v>
      </c>
      <c r="U7" s="26">
        <v>65</v>
      </c>
      <c r="V7" s="12" t="s">
        <v>9</v>
      </c>
      <c r="W7" s="27">
        <f t="shared" si="15"/>
        <v>2</v>
      </c>
      <c r="X7" s="25"/>
      <c r="Y7" s="25">
        <v>1</v>
      </c>
      <c r="Z7" s="25">
        <v>1</v>
      </c>
      <c r="AA7" s="25">
        <v>1</v>
      </c>
      <c r="AB7" s="25">
        <v>1</v>
      </c>
      <c r="AC7" s="25">
        <v>1</v>
      </c>
      <c r="AD7" s="25">
        <v>1</v>
      </c>
      <c r="AE7" s="25">
        <v>1</v>
      </c>
      <c r="AF7" s="25">
        <v>1</v>
      </c>
      <c r="AG7" s="25">
        <v>0</v>
      </c>
      <c r="AH7" s="25">
        <v>1</v>
      </c>
      <c r="AI7" s="25">
        <v>1</v>
      </c>
      <c r="AJ7" s="25">
        <v>1</v>
      </c>
      <c r="AK7" s="25">
        <v>1</v>
      </c>
      <c r="AL7" s="25">
        <v>1</v>
      </c>
      <c r="AM7" s="25">
        <v>1</v>
      </c>
      <c r="AN7" s="25">
        <f t="shared" si="12"/>
        <v>14</v>
      </c>
      <c r="AP7" s="12" t="s">
        <v>9</v>
      </c>
      <c r="AQ7" s="19">
        <f>'A1'!AQ7</f>
        <v>2</v>
      </c>
      <c r="AR7" s="82"/>
    </row>
    <row r="8" spans="2:44" ht="19.95" customHeight="1">
      <c r="B8" s="20">
        <f t="shared" si="13"/>
        <v>6</v>
      </c>
      <c r="C8" s="21">
        <v>23133200049</v>
      </c>
      <c r="D8" s="22" t="s">
        <v>76</v>
      </c>
      <c r="E8" s="9">
        <f t="shared" si="14"/>
        <v>15</v>
      </c>
      <c r="F8" s="9">
        <f>IF($C8&gt;0,_xlfn.IFNA(VLOOKUP($D8,NILAI!A:G,4,0),0),"")</f>
        <v>90</v>
      </c>
      <c r="G8" s="9">
        <f>IF($C8&gt;0,_xlfn.IFNA(VLOOKUP($D8,NILAI!A:J,5,0),0),"")</f>
        <v>65</v>
      </c>
      <c r="H8" s="9">
        <f>IF($C8&gt;0,_xlfn.IFNA(VLOOKUP($D8,NILAI!A:J,6,0),0),"")</f>
        <v>0</v>
      </c>
      <c r="I8" s="9">
        <f>IF($C8&gt;0,_xlfn.IFNA(VLOOKUP($D8,NILAI!A:J,7,0),0),"")</f>
        <v>85</v>
      </c>
      <c r="J8" s="9">
        <f>VLOOKUP(C8,NILAI!H:I,2,0)</f>
        <v>110</v>
      </c>
      <c r="L8" s="23">
        <f t="shared" si="3"/>
        <v>15</v>
      </c>
      <c r="M8" s="9">
        <f t="shared" si="4"/>
        <v>13.5</v>
      </c>
      <c r="N8" s="9">
        <f t="shared" si="5"/>
        <v>9.75</v>
      </c>
      <c r="O8" s="9">
        <f t="shared" si="6"/>
        <v>0</v>
      </c>
      <c r="P8" s="9">
        <f t="shared" si="7"/>
        <v>12.75</v>
      </c>
      <c r="Q8" s="9">
        <f t="shared" si="8"/>
        <v>44</v>
      </c>
      <c r="R8" s="9">
        <f t="shared" si="9"/>
        <v>0</v>
      </c>
      <c r="S8" s="24">
        <f t="shared" si="10"/>
        <v>95</v>
      </c>
      <c r="T8" s="25" t="str">
        <f t="shared" si="11"/>
        <v>A</v>
      </c>
      <c r="U8" s="26">
        <v>61</v>
      </c>
      <c r="V8" s="12" t="s">
        <v>10</v>
      </c>
      <c r="W8" s="27">
        <f t="shared" si="15"/>
        <v>2</v>
      </c>
      <c r="X8" s="25"/>
      <c r="Y8" s="25">
        <v>1</v>
      </c>
      <c r="Z8" s="25">
        <v>1</v>
      </c>
      <c r="AA8" s="25">
        <v>1</v>
      </c>
      <c r="AB8" s="25">
        <v>1</v>
      </c>
      <c r="AC8" s="25">
        <v>1</v>
      </c>
      <c r="AD8" s="25">
        <v>1</v>
      </c>
      <c r="AE8" s="25">
        <v>1</v>
      </c>
      <c r="AF8" s="25">
        <v>1</v>
      </c>
      <c r="AG8" s="25">
        <v>1</v>
      </c>
      <c r="AH8" s="25">
        <v>1</v>
      </c>
      <c r="AI8" s="25">
        <v>1</v>
      </c>
      <c r="AJ8" s="25">
        <v>1</v>
      </c>
      <c r="AK8" s="25">
        <v>1</v>
      </c>
      <c r="AL8" s="25">
        <v>1</v>
      </c>
      <c r="AM8" s="25">
        <v>1</v>
      </c>
      <c r="AN8" s="25">
        <f t="shared" si="12"/>
        <v>15</v>
      </c>
      <c r="AP8" s="12" t="s">
        <v>10</v>
      </c>
      <c r="AQ8" s="19">
        <f>'A1'!AQ8</f>
        <v>2</v>
      </c>
      <c r="AR8" s="81">
        <f>IF(AQ8+AQ9+AQ10=0,"",(AQ8+AQ9+AQ10)/$AQ$15)</f>
        <v>7.3170731707317069E-2</v>
      </c>
    </row>
    <row r="9" spans="2:44" ht="19.95" customHeight="1">
      <c r="B9" s="20">
        <f t="shared" si="13"/>
        <v>7</v>
      </c>
      <c r="C9" s="21">
        <v>23133200057</v>
      </c>
      <c r="D9" s="22" t="s">
        <v>77</v>
      </c>
      <c r="E9" s="9">
        <f t="shared" si="14"/>
        <v>14</v>
      </c>
      <c r="F9" s="9">
        <f>IF($C9&gt;0,_xlfn.IFNA(VLOOKUP($D9,NILAI!A:G,4,0),0),"")</f>
        <v>80</v>
      </c>
      <c r="G9" s="9">
        <f>IF($C9&gt;0,_xlfn.IFNA(VLOOKUP($D9,NILAI!A:J,5,0),0),"")</f>
        <v>65</v>
      </c>
      <c r="H9" s="9">
        <f>IF($C9&gt;0,_xlfn.IFNA(VLOOKUP($D9,NILAI!A:J,6,0),0),"")</f>
        <v>0</v>
      </c>
      <c r="I9" s="9">
        <f>IF($C9&gt;0,_xlfn.IFNA(VLOOKUP($D9,NILAI!A:J,7,0),0),"")</f>
        <v>85</v>
      </c>
      <c r="J9" s="9">
        <f>VLOOKUP(C9,NILAI!H:I,2,0)</f>
        <v>55</v>
      </c>
      <c r="L9" s="23">
        <f t="shared" si="3"/>
        <v>13.999999999999998</v>
      </c>
      <c r="M9" s="9">
        <f t="shared" si="4"/>
        <v>12</v>
      </c>
      <c r="N9" s="9">
        <f t="shared" si="5"/>
        <v>9.75</v>
      </c>
      <c r="O9" s="9">
        <f t="shared" si="6"/>
        <v>0</v>
      </c>
      <c r="P9" s="9">
        <f t="shared" si="7"/>
        <v>12.75</v>
      </c>
      <c r="Q9" s="9">
        <f t="shared" si="8"/>
        <v>22</v>
      </c>
      <c r="R9" s="9">
        <f t="shared" si="9"/>
        <v>0</v>
      </c>
      <c r="S9" s="24">
        <f t="shared" si="10"/>
        <v>70.5</v>
      </c>
      <c r="T9" s="25" t="str">
        <f t="shared" si="11"/>
        <v>B</v>
      </c>
      <c r="U9" s="26">
        <v>56</v>
      </c>
      <c r="V9" s="26" t="s">
        <v>11</v>
      </c>
      <c r="W9" s="27">
        <f t="shared" si="15"/>
        <v>0</v>
      </c>
      <c r="X9" s="25"/>
      <c r="Y9" s="25">
        <v>1</v>
      </c>
      <c r="Z9" s="25">
        <v>1</v>
      </c>
      <c r="AA9" s="25">
        <v>1</v>
      </c>
      <c r="AB9" s="25">
        <v>1</v>
      </c>
      <c r="AC9" s="25">
        <v>1</v>
      </c>
      <c r="AD9" s="25">
        <v>1</v>
      </c>
      <c r="AE9" s="25">
        <v>1</v>
      </c>
      <c r="AF9" s="25">
        <v>0</v>
      </c>
      <c r="AG9" s="25">
        <v>1</v>
      </c>
      <c r="AH9" s="25">
        <v>1</v>
      </c>
      <c r="AI9" s="25">
        <v>1</v>
      </c>
      <c r="AJ9" s="25">
        <v>1</v>
      </c>
      <c r="AK9" s="25">
        <v>1</v>
      </c>
      <c r="AL9" s="25">
        <v>1</v>
      </c>
      <c r="AM9" s="25">
        <v>1</v>
      </c>
      <c r="AN9" s="25">
        <f t="shared" si="12"/>
        <v>14</v>
      </c>
      <c r="AP9" s="12" t="s">
        <v>11</v>
      </c>
      <c r="AQ9" s="19">
        <f>'A1'!AQ9</f>
        <v>0</v>
      </c>
      <c r="AR9" s="83"/>
    </row>
    <row r="10" spans="2:44" ht="19.95" customHeight="1">
      <c r="B10" s="20">
        <f t="shared" si="13"/>
        <v>8</v>
      </c>
      <c r="C10" s="21">
        <v>23133200068</v>
      </c>
      <c r="D10" s="22" t="s">
        <v>78</v>
      </c>
      <c r="E10" s="9">
        <f t="shared" si="14"/>
        <v>15</v>
      </c>
      <c r="F10" s="9">
        <f>IF($C10&gt;0,_xlfn.IFNA(VLOOKUP($D10,NILAI!A:G,4,0),0),"")</f>
        <v>95</v>
      </c>
      <c r="G10" s="9">
        <f>IF($C10&gt;0,_xlfn.IFNA(VLOOKUP($D10,NILAI!A:J,5,0),0),"")</f>
        <v>70</v>
      </c>
      <c r="H10" s="9">
        <f>IF($C10&gt;0,_xlfn.IFNA(VLOOKUP($D10,NILAI!A:J,6,0),0),"")</f>
        <v>0</v>
      </c>
      <c r="I10" s="9">
        <f>IF($C10&gt;0,_xlfn.IFNA(VLOOKUP($D10,NILAI!A:J,7,0),0),"")</f>
        <v>100</v>
      </c>
      <c r="J10" s="9">
        <f>VLOOKUP(C10,NILAI!H:I,2,0)</f>
        <v>90</v>
      </c>
      <c r="L10" s="23">
        <f t="shared" si="3"/>
        <v>15</v>
      </c>
      <c r="M10" s="9">
        <f t="shared" si="4"/>
        <v>14.25</v>
      </c>
      <c r="N10" s="9">
        <f t="shared" si="5"/>
        <v>10.5</v>
      </c>
      <c r="O10" s="9">
        <f t="shared" si="6"/>
        <v>0</v>
      </c>
      <c r="P10" s="9">
        <f t="shared" si="7"/>
        <v>15</v>
      </c>
      <c r="Q10" s="9">
        <f t="shared" si="8"/>
        <v>36</v>
      </c>
      <c r="R10" s="9">
        <f t="shared" si="9"/>
        <v>0</v>
      </c>
      <c r="S10" s="24">
        <f t="shared" si="10"/>
        <v>90.75</v>
      </c>
      <c r="T10" s="25" t="str">
        <f t="shared" si="11"/>
        <v>A</v>
      </c>
      <c r="U10" s="26">
        <v>51</v>
      </c>
      <c r="V10" s="12" t="s">
        <v>12</v>
      </c>
      <c r="W10" s="27">
        <f t="shared" si="15"/>
        <v>0</v>
      </c>
      <c r="X10" s="25"/>
      <c r="Y10" s="25">
        <v>1</v>
      </c>
      <c r="Z10" s="25">
        <v>1</v>
      </c>
      <c r="AA10" s="25">
        <v>1</v>
      </c>
      <c r="AB10" s="25">
        <v>1</v>
      </c>
      <c r="AC10" s="25">
        <v>1</v>
      </c>
      <c r="AD10" s="25">
        <v>1</v>
      </c>
      <c r="AE10" s="25">
        <v>1</v>
      </c>
      <c r="AF10" s="25">
        <v>1</v>
      </c>
      <c r="AG10" s="25">
        <v>1</v>
      </c>
      <c r="AH10" s="25">
        <v>1</v>
      </c>
      <c r="AI10" s="25">
        <v>1</v>
      </c>
      <c r="AJ10" s="25">
        <v>1</v>
      </c>
      <c r="AK10" s="25">
        <v>1</v>
      </c>
      <c r="AL10" s="25">
        <v>1</v>
      </c>
      <c r="AM10" s="25">
        <v>1</v>
      </c>
      <c r="AN10" s="25">
        <f t="shared" si="12"/>
        <v>15</v>
      </c>
      <c r="AP10" s="12" t="s">
        <v>12</v>
      </c>
      <c r="AQ10" s="19">
        <f>'A1'!AQ10</f>
        <v>1</v>
      </c>
      <c r="AR10" s="82"/>
    </row>
    <row r="11" spans="2:44" ht="19.95" customHeight="1">
      <c r="B11" s="20">
        <f t="shared" si="13"/>
        <v>9</v>
      </c>
      <c r="C11" s="21">
        <v>23133200070</v>
      </c>
      <c r="D11" s="22" t="s">
        <v>79</v>
      </c>
      <c r="E11" s="9">
        <f t="shared" si="14"/>
        <v>15</v>
      </c>
      <c r="F11" s="9">
        <f>IF($C11&gt;0,_xlfn.IFNA(VLOOKUP($D11,NILAI!A:G,4,0),0),"")</f>
        <v>100</v>
      </c>
      <c r="G11" s="9">
        <f>IF($C11&gt;0,_xlfn.IFNA(VLOOKUP($D11,NILAI!A:J,5,0),0),"")</f>
        <v>100</v>
      </c>
      <c r="H11" s="9">
        <f>IF($C11&gt;0,_xlfn.IFNA(VLOOKUP($D11,NILAI!A:J,6,0),0),"")</f>
        <v>0</v>
      </c>
      <c r="I11" s="9">
        <f>IF($C11&gt;0,_xlfn.IFNA(VLOOKUP($D11,NILAI!A:J,7,0),0),"")</f>
        <v>100</v>
      </c>
      <c r="J11" s="9">
        <f>VLOOKUP(C11,NILAI!H:I,2,0)</f>
        <v>100</v>
      </c>
      <c r="L11" s="23">
        <f t="shared" si="3"/>
        <v>15</v>
      </c>
      <c r="M11" s="9">
        <f t="shared" si="4"/>
        <v>15</v>
      </c>
      <c r="N11" s="9">
        <f t="shared" si="5"/>
        <v>15</v>
      </c>
      <c r="O11" s="9">
        <f t="shared" si="6"/>
        <v>0</v>
      </c>
      <c r="P11" s="9">
        <f t="shared" si="7"/>
        <v>15</v>
      </c>
      <c r="Q11" s="9">
        <f t="shared" si="8"/>
        <v>40</v>
      </c>
      <c r="R11" s="9">
        <f t="shared" si="9"/>
        <v>0</v>
      </c>
      <c r="S11" s="24">
        <f t="shared" si="10"/>
        <v>100</v>
      </c>
      <c r="T11" s="25" t="str">
        <f t="shared" si="11"/>
        <v>A</v>
      </c>
      <c r="U11" s="26">
        <v>45</v>
      </c>
      <c r="V11" s="26" t="s">
        <v>28</v>
      </c>
      <c r="W11" s="27">
        <f t="shared" si="15"/>
        <v>1</v>
      </c>
      <c r="X11" s="25"/>
      <c r="Y11" s="25">
        <v>1</v>
      </c>
      <c r="Z11" s="25">
        <v>1</v>
      </c>
      <c r="AA11" s="25">
        <v>1</v>
      </c>
      <c r="AB11" s="25">
        <v>1</v>
      </c>
      <c r="AC11" s="25">
        <v>1</v>
      </c>
      <c r="AD11" s="25">
        <v>1</v>
      </c>
      <c r="AE11" s="25">
        <v>1</v>
      </c>
      <c r="AF11" s="25">
        <v>1</v>
      </c>
      <c r="AG11" s="25">
        <v>1</v>
      </c>
      <c r="AH11" s="25">
        <v>1</v>
      </c>
      <c r="AI11" s="25">
        <v>1</v>
      </c>
      <c r="AJ11" s="25">
        <v>1</v>
      </c>
      <c r="AK11" s="25">
        <v>1</v>
      </c>
      <c r="AL11" s="25">
        <v>1</v>
      </c>
      <c r="AM11" s="25">
        <v>1</v>
      </c>
      <c r="AN11" s="25">
        <f t="shared" si="12"/>
        <v>15</v>
      </c>
      <c r="AP11" s="12" t="s">
        <v>28</v>
      </c>
      <c r="AQ11" s="19">
        <f>'A1'!AQ11</f>
        <v>1</v>
      </c>
      <c r="AR11" s="81">
        <f>IF(AQ11+AQ12+AQ13=0,"",(AQ11+AQ12+AQ13)/$AQ$15)</f>
        <v>4.878048780487805E-2</v>
      </c>
    </row>
    <row r="12" spans="2:44" ht="19.95" customHeight="1">
      <c r="B12" s="20">
        <f t="shared" si="13"/>
        <v>10</v>
      </c>
      <c r="C12" s="21">
        <v>23133200091</v>
      </c>
      <c r="D12" s="22" t="s">
        <v>80</v>
      </c>
      <c r="E12" s="9">
        <f t="shared" si="14"/>
        <v>15</v>
      </c>
      <c r="F12" s="9">
        <v>65</v>
      </c>
      <c r="G12" s="9">
        <v>55</v>
      </c>
      <c r="H12" s="9">
        <f>IF($C12&gt;0,_xlfn.IFNA(VLOOKUP($D12,NILAI!A:J,6,0),0),"")</f>
        <v>0</v>
      </c>
      <c r="I12" s="9">
        <v>55</v>
      </c>
      <c r="J12" s="9">
        <f>VLOOKUP(C12,NILAI!H:I,2,0)</f>
        <v>60</v>
      </c>
      <c r="L12" s="23">
        <f t="shared" si="3"/>
        <v>15</v>
      </c>
      <c r="M12" s="9">
        <f t="shared" si="4"/>
        <v>9.75</v>
      </c>
      <c r="N12" s="9">
        <f t="shared" si="5"/>
        <v>8.25</v>
      </c>
      <c r="O12" s="9">
        <f t="shared" si="6"/>
        <v>0</v>
      </c>
      <c r="P12" s="9">
        <f t="shared" si="7"/>
        <v>8.25</v>
      </c>
      <c r="Q12" s="9">
        <f t="shared" si="8"/>
        <v>24</v>
      </c>
      <c r="R12" s="9">
        <f t="shared" si="9"/>
        <v>0</v>
      </c>
      <c r="S12" s="24">
        <f t="shared" si="10"/>
        <v>65.25</v>
      </c>
      <c r="T12" s="25" t="str">
        <f t="shared" si="11"/>
        <v>B-</v>
      </c>
      <c r="U12" s="26">
        <v>40</v>
      </c>
      <c r="V12" s="26" t="s">
        <v>13</v>
      </c>
      <c r="W12" s="27">
        <f t="shared" si="15"/>
        <v>0</v>
      </c>
      <c r="X12" s="25"/>
      <c r="Y12" s="25">
        <v>1</v>
      </c>
      <c r="Z12" s="25">
        <v>1</v>
      </c>
      <c r="AA12" s="25">
        <v>1</v>
      </c>
      <c r="AB12" s="25">
        <v>1</v>
      </c>
      <c r="AC12" s="25">
        <v>1</v>
      </c>
      <c r="AD12" s="25">
        <v>1</v>
      </c>
      <c r="AE12" s="25">
        <v>1</v>
      </c>
      <c r="AF12" s="25">
        <v>1</v>
      </c>
      <c r="AG12" s="25">
        <v>1</v>
      </c>
      <c r="AH12" s="25">
        <v>1</v>
      </c>
      <c r="AI12" s="25">
        <v>1</v>
      </c>
      <c r="AJ12" s="25">
        <v>1</v>
      </c>
      <c r="AK12" s="25">
        <v>1</v>
      </c>
      <c r="AL12" s="25">
        <v>1</v>
      </c>
      <c r="AM12" s="25">
        <v>1</v>
      </c>
      <c r="AN12" s="25">
        <f t="shared" si="12"/>
        <v>15</v>
      </c>
      <c r="AP12" s="12" t="s">
        <v>13</v>
      </c>
      <c r="AQ12" s="19">
        <f>'A1'!AQ12</f>
        <v>0</v>
      </c>
      <c r="AR12" s="83"/>
    </row>
    <row r="13" spans="2:44" ht="19.95" customHeight="1">
      <c r="B13" s="20">
        <f t="shared" si="13"/>
        <v>11</v>
      </c>
      <c r="C13" s="21">
        <v>23133200100</v>
      </c>
      <c r="D13" s="22" t="s">
        <v>81</v>
      </c>
      <c r="E13" s="9">
        <f t="shared" si="14"/>
        <v>15</v>
      </c>
      <c r="F13" s="9">
        <f>IF($C13&gt;0,_xlfn.IFNA(VLOOKUP($D13,NILAI!A:G,4,0),0),"")</f>
        <v>100</v>
      </c>
      <c r="G13" s="9">
        <f>IF($C13&gt;0,_xlfn.IFNA(VLOOKUP($D13,NILAI!A:J,5,0),0),"")</f>
        <v>40</v>
      </c>
      <c r="H13" s="9">
        <f>IF($C13&gt;0,_xlfn.IFNA(VLOOKUP($D13,NILAI!A:J,6,0),0),"")</f>
        <v>0</v>
      </c>
      <c r="I13" s="9">
        <f>IF($C13&gt;0,_xlfn.IFNA(VLOOKUP($D13,NILAI!A:J,7,0),0),"")</f>
        <v>60</v>
      </c>
      <c r="J13" s="9">
        <f>VLOOKUP(C13,NILAI!H:I,2,0)</f>
        <v>60</v>
      </c>
      <c r="L13" s="23">
        <f t="shared" si="3"/>
        <v>15</v>
      </c>
      <c r="M13" s="9">
        <f t="shared" si="4"/>
        <v>15</v>
      </c>
      <c r="N13" s="9">
        <f t="shared" si="5"/>
        <v>6</v>
      </c>
      <c r="O13" s="9">
        <f t="shared" si="6"/>
        <v>0</v>
      </c>
      <c r="P13" s="9">
        <f t="shared" si="7"/>
        <v>9</v>
      </c>
      <c r="Q13" s="9">
        <f t="shared" si="8"/>
        <v>24</v>
      </c>
      <c r="R13" s="9">
        <f t="shared" si="9"/>
        <v>0</v>
      </c>
      <c r="S13" s="24">
        <f t="shared" si="10"/>
        <v>69</v>
      </c>
      <c r="T13" s="25" t="str">
        <f t="shared" si="11"/>
        <v>B-</v>
      </c>
      <c r="U13" s="26">
        <v>35</v>
      </c>
      <c r="V13" s="28" t="s">
        <v>29</v>
      </c>
      <c r="W13" s="27">
        <f t="shared" si="15"/>
        <v>0</v>
      </c>
      <c r="X13" s="25"/>
      <c r="Y13" s="25">
        <v>1</v>
      </c>
      <c r="Z13" s="25">
        <v>1</v>
      </c>
      <c r="AA13" s="25">
        <v>1</v>
      </c>
      <c r="AB13" s="25">
        <v>1</v>
      </c>
      <c r="AC13" s="25">
        <v>1</v>
      </c>
      <c r="AD13" s="25">
        <v>1</v>
      </c>
      <c r="AE13" s="25">
        <v>1</v>
      </c>
      <c r="AF13" s="25">
        <v>1</v>
      </c>
      <c r="AG13" s="25">
        <v>1</v>
      </c>
      <c r="AH13" s="25">
        <v>1</v>
      </c>
      <c r="AI13" s="25">
        <v>1</v>
      </c>
      <c r="AJ13" s="25">
        <v>1</v>
      </c>
      <c r="AK13" s="25">
        <v>1</v>
      </c>
      <c r="AL13" s="25">
        <v>1</v>
      </c>
      <c r="AM13" s="25">
        <v>1</v>
      </c>
      <c r="AN13" s="25">
        <f t="shared" si="12"/>
        <v>15</v>
      </c>
      <c r="AP13" s="12" t="s">
        <v>29</v>
      </c>
      <c r="AQ13" s="19">
        <f>'A1'!AQ13</f>
        <v>1</v>
      </c>
      <c r="AR13" s="82"/>
    </row>
    <row r="14" spans="2:44" ht="19.95" customHeight="1">
      <c r="B14" s="20">
        <f t="shared" si="13"/>
        <v>12</v>
      </c>
      <c r="C14" s="21">
        <v>23133200112</v>
      </c>
      <c r="D14" s="22" t="s">
        <v>82</v>
      </c>
      <c r="E14" s="9">
        <f t="shared" si="14"/>
        <v>15</v>
      </c>
      <c r="F14" s="9">
        <f>IF($C14&gt;0,_xlfn.IFNA(VLOOKUP($D14,NILAI!A:G,4,0),0),"")</f>
        <v>100</v>
      </c>
      <c r="G14" s="9">
        <f>IF($C14&gt;0,_xlfn.IFNA(VLOOKUP($D14,NILAI!A:J,5,0),0),"")</f>
        <v>65</v>
      </c>
      <c r="H14" s="9">
        <f>IF($C14&gt;0,_xlfn.IFNA(VLOOKUP($D14,NILAI!A:J,6,0),0),"")</f>
        <v>0</v>
      </c>
      <c r="I14" s="9">
        <f>IF($C14&gt;0,_xlfn.IFNA(VLOOKUP($D14,NILAI!A:J,7,0),0),"")</f>
        <v>85</v>
      </c>
      <c r="J14" s="9">
        <f>VLOOKUP(C14,NILAI!H:I,2,0)</f>
        <v>120</v>
      </c>
      <c r="L14" s="23">
        <f t="shared" si="3"/>
        <v>15</v>
      </c>
      <c r="M14" s="9">
        <f t="shared" si="4"/>
        <v>15</v>
      </c>
      <c r="N14" s="9">
        <f t="shared" si="5"/>
        <v>9.75</v>
      </c>
      <c r="O14" s="9">
        <f t="shared" si="6"/>
        <v>0</v>
      </c>
      <c r="P14" s="9">
        <f t="shared" si="7"/>
        <v>12.75</v>
      </c>
      <c r="Q14" s="9">
        <f t="shared" si="8"/>
        <v>48</v>
      </c>
      <c r="R14" s="9">
        <f t="shared" si="9"/>
        <v>0</v>
      </c>
      <c r="S14" s="24">
        <f t="shared" si="10"/>
        <v>100.5</v>
      </c>
      <c r="T14" s="25" t="str">
        <f t="shared" si="11"/>
        <v>A</v>
      </c>
      <c r="U14" s="28">
        <v>0</v>
      </c>
      <c r="V14" s="28" t="s">
        <v>14</v>
      </c>
      <c r="W14" s="27">
        <f t="shared" si="15"/>
        <v>0</v>
      </c>
      <c r="X14" s="25"/>
      <c r="Y14" s="25">
        <v>1</v>
      </c>
      <c r="Z14" s="25">
        <v>1</v>
      </c>
      <c r="AA14" s="25">
        <v>1</v>
      </c>
      <c r="AB14" s="25">
        <v>1</v>
      </c>
      <c r="AC14" s="25">
        <v>1</v>
      </c>
      <c r="AD14" s="25">
        <v>1</v>
      </c>
      <c r="AE14" s="25">
        <v>1</v>
      </c>
      <c r="AF14" s="25">
        <v>1</v>
      </c>
      <c r="AG14" s="25">
        <v>1</v>
      </c>
      <c r="AH14" s="25">
        <v>1</v>
      </c>
      <c r="AI14" s="25">
        <v>1</v>
      </c>
      <c r="AJ14" s="25">
        <v>1</v>
      </c>
      <c r="AK14" s="25">
        <v>1</v>
      </c>
      <c r="AL14" s="25">
        <v>1</v>
      </c>
      <c r="AM14" s="25">
        <v>1</v>
      </c>
      <c r="AN14" s="25">
        <f t="shared" si="12"/>
        <v>15</v>
      </c>
      <c r="AP14" s="12" t="s">
        <v>14</v>
      </c>
      <c r="AQ14" s="19">
        <f>'A1'!AQ14</f>
        <v>2</v>
      </c>
      <c r="AR14" s="31">
        <f>IF(AQ14=0,"",(AQ14)/$AQ$15)</f>
        <v>4.878048780487805E-2</v>
      </c>
    </row>
    <row r="15" spans="2:44" ht="19.95" customHeight="1">
      <c r="B15" s="20">
        <f t="shared" si="13"/>
        <v>13</v>
      </c>
      <c r="C15" s="29">
        <v>23133200114</v>
      </c>
      <c r="D15" s="22" t="s">
        <v>83</v>
      </c>
      <c r="E15" s="9">
        <f t="shared" si="14"/>
        <v>13</v>
      </c>
      <c r="F15" s="9">
        <v>65</v>
      </c>
      <c r="G15" s="9">
        <v>55</v>
      </c>
      <c r="H15" s="9">
        <f>IF($C15&gt;0,_xlfn.IFNA(VLOOKUP($D15,NILAI!A:J,6,0),0),"")</f>
        <v>0</v>
      </c>
      <c r="I15" s="9">
        <v>55</v>
      </c>
      <c r="J15" s="9">
        <f>VLOOKUP(C15,NILAI!H:I,2,0)</f>
        <v>60</v>
      </c>
      <c r="L15" s="23">
        <f t="shared" si="3"/>
        <v>13</v>
      </c>
      <c r="M15" s="9">
        <f t="shared" si="4"/>
        <v>9.75</v>
      </c>
      <c r="N15" s="9">
        <f t="shared" si="5"/>
        <v>8.25</v>
      </c>
      <c r="O15" s="9">
        <f t="shared" si="6"/>
        <v>0</v>
      </c>
      <c r="P15" s="9">
        <f t="shared" si="7"/>
        <v>8.25</v>
      </c>
      <c r="Q15" s="9">
        <f t="shared" si="8"/>
        <v>24</v>
      </c>
      <c r="R15" s="9">
        <f t="shared" si="9"/>
        <v>0</v>
      </c>
      <c r="S15" s="24">
        <f t="shared" si="10"/>
        <v>63.25</v>
      </c>
      <c r="T15" s="25" t="str">
        <f t="shared" si="11"/>
        <v>C+</v>
      </c>
      <c r="X15" s="25"/>
      <c r="Y15" s="25">
        <v>1</v>
      </c>
      <c r="Z15" s="25">
        <v>1</v>
      </c>
      <c r="AA15" s="25">
        <v>1</v>
      </c>
      <c r="AB15" s="25">
        <v>1</v>
      </c>
      <c r="AC15" s="25">
        <v>1</v>
      </c>
      <c r="AD15" s="25">
        <v>1</v>
      </c>
      <c r="AE15" s="25">
        <v>0</v>
      </c>
      <c r="AF15" s="25">
        <v>1</v>
      </c>
      <c r="AG15" s="25">
        <v>0</v>
      </c>
      <c r="AH15" s="25">
        <v>1</v>
      </c>
      <c r="AI15" s="25">
        <v>1</v>
      </c>
      <c r="AJ15" s="25">
        <v>1</v>
      </c>
      <c r="AK15" s="25">
        <v>1</v>
      </c>
      <c r="AL15" s="25">
        <v>1</v>
      </c>
      <c r="AM15" s="25">
        <v>1</v>
      </c>
      <c r="AN15" s="25">
        <f t="shared" si="12"/>
        <v>13</v>
      </c>
      <c r="AP15" s="12" t="s">
        <v>4</v>
      </c>
      <c r="AQ15" s="19">
        <f>SUM(AQ3:AQ14)</f>
        <v>41</v>
      </c>
      <c r="AR15" s="30">
        <f>SUM(AR3:AR14)</f>
        <v>1</v>
      </c>
    </row>
    <row r="16" spans="2:44" ht="19.95" customHeight="1">
      <c r="B16" s="20">
        <f t="shared" si="13"/>
        <v>14</v>
      </c>
      <c r="C16" s="29">
        <v>23133200116</v>
      </c>
      <c r="D16" s="22" t="s">
        <v>84</v>
      </c>
      <c r="E16" s="9">
        <f t="shared" si="14"/>
        <v>14</v>
      </c>
      <c r="F16" s="9">
        <f>IF($C16&gt;0,_xlfn.IFNA(VLOOKUP($D16,NILAI!A:G,4,0),0),"")</f>
        <v>100</v>
      </c>
      <c r="G16" s="9">
        <f>IF($C16&gt;0,_xlfn.IFNA(VLOOKUP($D16,NILAI!A:J,5,0),0),"")</f>
        <v>100</v>
      </c>
      <c r="H16" s="9">
        <f>IF($C16&gt;0,_xlfn.IFNA(VLOOKUP($D16,NILAI!A:J,6,0),0),"")</f>
        <v>0</v>
      </c>
      <c r="I16" s="9">
        <f>IF($C16&gt;0,_xlfn.IFNA(VLOOKUP($D16,NILAI!A:J,7,0),0),"")</f>
        <v>100</v>
      </c>
      <c r="J16" s="9">
        <f>VLOOKUP(C16,NILAI!H:I,2,0)</f>
        <v>60</v>
      </c>
      <c r="L16" s="23">
        <f t="shared" si="3"/>
        <v>13.999999999999998</v>
      </c>
      <c r="M16" s="9">
        <f t="shared" si="4"/>
        <v>15</v>
      </c>
      <c r="N16" s="9">
        <f t="shared" si="5"/>
        <v>15</v>
      </c>
      <c r="O16" s="9">
        <f t="shared" si="6"/>
        <v>0</v>
      </c>
      <c r="P16" s="9">
        <f t="shared" si="7"/>
        <v>15</v>
      </c>
      <c r="Q16" s="9">
        <f t="shared" si="8"/>
        <v>24</v>
      </c>
      <c r="R16" s="9">
        <f t="shared" si="9"/>
        <v>0</v>
      </c>
      <c r="S16" s="24">
        <f t="shared" si="10"/>
        <v>83</v>
      </c>
      <c r="T16" s="25" t="str">
        <f t="shared" si="11"/>
        <v>A-</v>
      </c>
      <c r="X16" s="25"/>
      <c r="Y16" s="25">
        <v>1</v>
      </c>
      <c r="Z16" s="25">
        <v>1</v>
      </c>
      <c r="AA16" s="25">
        <v>1</v>
      </c>
      <c r="AB16" s="25">
        <v>1</v>
      </c>
      <c r="AC16" s="25">
        <v>1</v>
      </c>
      <c r="AD16" s="25">
        <v>1</v>
      </c>
      <c r="AE16" s="25">
        <v>1</v>
      </c>
      <c r="AF16" s="25">
        <v>1</v>
      </c>
      <c r="AG16" s="25">
        <v>1</v>
      </c>
      <c r="AH16" s="25">
        <v>1</v>
      </c>
      <c r="AI16" s="25">
        <v>0</v>
      </c>
      <c r="AJ16" s="25">
        <v>1</v>
      </c>
      <c r="AK16" s="25">
        <v>1</v>
      </c>
      <c r="AL16" s="25">
        <v>1</v>
      </c>
      <c r="AM16" s="25">
        <v>1</v>
      </c>
      <c r="AN16" s="25">
        <f t="shared" si="12"/>
        <v>14</v>
      </c>
    </row>
    <row r="17" spans="2:40" ht="19.95" customHeight="1">
      <c r="B17" s="20">
        <f t="shared" si="13"/>
        <v>15</v>
      </c>
      <c r="C17" s="29">
        <v>23133200117</v>
      </c>
      <c r="D17" s="22" t="s">
        <v>85</v>
      </c>
      <c r="E17" s="9">
        <f t="shared" si="14"/>
        <v>15</v>
      </c>
      <c r="F17" s="9">
        <f>IF($C17&gt;0,_xlfn.IFNA(VLOOKUP($D17,NILAI!A:G,4,0),0),"")</f>
        <v>95</v>
      </c>
      <c r="G17" s="9">
        <f>IF($C17&gt;0,_xlfn.IFNA(VLOOKUP($D17,NILAI!A:J,5,0),0),"")</f>
        <v>70</v>
      </c>
      <c r="H17" s="9">
        <f>IF($C17&gt;0,_xlfn.IFNA(VLOOKUP($D17,NILAI!A:J,6,0),0),"")</f>
        <v>0</v>
      </c>
      <c r="I17" s="9">
        <f>IF($C17&gt;0,_xlfn.IFNA(VLOOKUP($D17,NILAI!A:J,7,0),0),"")</f>
        <v>100</v>
      </c>
      <c r="J17" s="9">
        <f>VLOOKUP(C17,NILAI!H:I,2,0)</f>
        <v>75</v>
      </c>
      <c r="L17" s="23">
        <f t="shared" si="3"/>
        <v>15</v>
      </c>
      <c r="M17" s="9">
        <f t="shared" si="4"/>
        <v>14.25</v>
      </c>
      <c r="N17" s="9">
        <f t="shared" si="5"/>
        <v>10.5</v>
      </c>
      <c r="O17" s="9">
        <f t="shared" si="6"/>
        <v>0</v>
      </c>
      <c r="P17" s="9">
        <f t="shared" si="7"/>
        <v>15</v>
      </c>
      <c r="Q17" s="9">
        <f t="shared" si="8"/>
        <v>30</v>
      </c>
      <c r="R17" s="9">
        <f t="shared" si="9"/>
        <v>0</v>
      </c>
      <c r="S17" s="24">
        <f t="shared" si="10"/>
        <v>84.75</v>
      </c>
      <c r="T17" s="25" t="str">
        <f t="shared" si="11"/>
        <v>A-</v>
      </c>
      <c r="X17" s="25"/>
      <c r="Y17" s="25">
        <v>1</v>
      </c>
      <c r="Z17" s="25">
        <v>1</v>
      </c>
      <c r="AA17" s="25">
        <v>1</v>
      </c>
      <c r="AB17" s="25">
        <v>1</v>
      </c>
      <c r="AC17" s="25">
        <v>1</v>
      </c>
      <c r="AD17" s="25">
        <v>1</v>
      </c>
      <c r="AE17" s="25">
        <v>1</v>
      </c>
      <c r="AF17" s="25">
        <v>1</v>
      </c>
      <c r="AG17" s="25">
        <v>1</v>
      </c>
      <c r="AH17" s="25">
        <v>1</v>
      </c>
      <c r="AI17" s="25">
        <v>1</v>
      </c>
      <c r="AJ17" s="25">
        <v>1</v>
      </c>
      <c r="AK17" s="25">
        <v>1</v>
      </c>
      <c r="AL17" s="25">
        <v>1</v>
      </c>
      <c r="AM17" s="25">
        <v>1</v>
      </c>
      <c r="AN17" s="25">
        <f t="shared" si="12"/>
        <v>15</v>
      </c>
    </row>
    <row r="18" spans="2:40" ht="19.95" customHeight="1">
      <c r="B18" s="20">
        <f t="shared" si="13"/>
        <v>16</v>
      </c>
      <c r="C18" s="29">
        <v>23133200137</v>
      </c>
      <c r="D18" s="22" t="s">
        <v>86</v>
      </c>
      <c r="E18" s="9">
        <f t="shared" si="14"/>
        <v>15</v>
      </c>
      <c r="F18" s="9">
        <f>IF($C18&gt;0,_xlfn.IFNA(VLOOKUP($D18,NILAI!A:G,4,0),0),"")</f>
        <v>100</v>
      </c>
      <c r="G18" s="9">
        <v>50</v>
      </c>
      <c r="H18" s="9">
        <f>IF($C18&gt;0,_xlfn.IFNA(VLOOKUP($D18,NILAI!A:J,6,0),0),"")</f>
        <v>0</v>
      </c>
      <c r="I18" s="9">
        <f>IF($C18&gt;0,_xlfn.IFNA(VLOOKUP($D18,NILAI!A:J,7,0),0),"")</f>
        <v>60</v>
      </c>
      <c r="J18" s="9">
        <f>VLOOKUP(C18,NILAI!H:I,2,0)</f>
        <v>60</v>
      </c>
      <c r="L18" s="23">
        <f t="shared" si="3"/>
        <v>15</v>
      </c>
      <c r="M18" s="9">
        <f t="shared" si="4"/>
        <v>15</v>
      </c>
      <c r="N18" s="9">
        <f t="shared" si="5"/>
        <v>7.5</v>
      </c>
      <c r="O18" s="9">
        <f t="shared" si="6"/>
        <v>0</v>
      </c>
      <c r="P18" s="9">
        <f t="shared" si="7"/>
        <v>9</v>
      </c>
      <c r="Q18" s="9">
        <f t="shared" si="8"/>
        <v>24</v>
      </c>
      <c r="R18" s="9">
        <f t="shared" si="9"/>
        <v>0</v>
      </c>
      <c r="S18" s="24">
        <f t="shared" si="10"/>
        <v>70.5</v>
      </c>
      <c r="T18" s="25" t="str">
        <f t="shared" si="11"/>
        <v>B</v>
      </c>
      <c r="X18" s="25"/>
      <c r="Y18" s="25">
        <v>1</v>
      </c>
      <c r="Z18" s="25">
        <v>1</v>
      </c>
      <c r="AA18" s="25">
        <v>1</v>
      </c>
      <c r="AB18" s="25">
        <v>1</v>
      </c>
      <c r="AC18" s="25">
        <v>1</v>
      </c>
      <c r="AD18" s="25">
        <v>1</v>
      </c>
      <c r="AE18" s="25">
        <v>1</v>
      </c>
      <c r="AF18" s="25">
        <v>1</v>
      </c>
      <c r="AG18" s="25">
        <v>1</v>
      </c>
      <c r="AH18" s="25">
        <v>1</v>
      </c>
      <c r="AI18" s="25">
        <v>1</v>
      </c>
      <c r="AJ18" s="25">
        <v>1</v>
      </c>
      <c r="AK18" s="25">
        <v>1</v>
      </c>
      <c r="AL18" s="25">
        <v>1</v>
      </c>
      <c r="AM18" s="25">
        <v>1</v>
      </c>
      <c r="AN18" s="25">
        <f t="shared" si="12"/>
        <v>15</v>
      </c>
    </row>
    <row r="19" spans="2:40" ht="19.95" customHeight="1">
      <c r="B19" s="20">
        <f t="shared" si="13"/>
        <v>17</v>
      </c>
      <c r="C19" s="29">
        <v>23133200146</v>
      </c>
      <c r="D19" s="22" t="s">
        <v>87</v>
      </c>
      <c r="E19" s="9">
        <f t="shared" si="14"/>
        <v>15</v>
      </c>
      <c r="F19" s="9">
        <f>IF($C19&gt;0,_xlfn.IFNA(VLOOKUP($D19,NILAI!A:G,4,0),0),"")</f>
        <v>100</v>
      </c>
      <c r="G19" s="9">
        <f>IF($C19&gt;0,_xlfn.IFNA(VLOOKUP($D19,NILAI!A:J,5,0),0),"")</f>
        <v>40</v>
      </c>
      <c r="H19" s="9">
        <f>IF($C19&gt;0,_xlfn.IFNA(VLOOKUP($D19,NILAI!A:J,6,0),0),"")</f>
        <v>0</v>
      </c>
      <c r="I19" s="9">
        <f>IF($C19&gt;0,_xlfn.IFNA(VLOOKUP($D19,NILAI!A:J,7,0),0),"")</f>
        <v>60</v>
      </c>
      <c r="J19" s="9">
        <f>VLOOKUP(C19,NILAI!H:I,2,0)</f>
        <v>85</v>
      </c>
      <c r="L19" s="23">
        <f t="shared" si="3"/>
        <v>15</v>
      </c>
      <c r="M19" s="9">
        <f t="shared" si="4"/>
        <v>15</v>
      </c>
      <c r="N19" s="9">
        <f t="shared" si="5"/>
        <v>6</v>
      </c>
      <c r="O19" s="9">
        <f t="shared" si="6"/>
        <v>0</v>
      </c>
      <c r="P19" s="9">
        <f t="shared" si="7"/>
        <v>9</v>
      </c>
      <c r="Q19" s="9">
        <f t="shared" si="8"/>
        <v>34</v>
      </c>
      <c r="R19" s="9">
        <f t="shared" si="9"/>
        <v>0</v>
      </c>
      <c r="S19" s="24">
        <f t="shared" si="10"/>
        <v>79</v>
      </c>
      <c r="T19" s="25" t="str">
        <f t="shared" si="11"/>
        <v>B+</v>
      </c>
      <c r="X19" s="25"/>
      <c r="Y19" s="25">
        <v>1</v>
      </c>
      <c r="Z19" s="25">
        <v>1</v>
      </c>
      <c r="AA19" s="25">
        <v>1</v>
      </c>
      <c r="AB19" s="25">
        <v>1</v>
      </c>
      <c r="AC19" s="25">
        <v>1</v>
      </c>
      <c r="AD19" s="25">
        <v>1</v>
      </c>
      <c r="AE19" s="25">
        <v>1</v>
      </c>
      <c r="AF19" s="25">
        <v>1</v>
      </c>
      <c r="AG19" s="25">
        <v>1</v>
      </c>
      <c r="AH19" s="25">
        <v>1</v>
      </c>
      <c r="AI19" s="25">
        <v>1</v>
      </c>
      <c r="AJ19" s="25">
        <v>1</v>
      </c>
      <c r="AK19" s="25">
        <v>1</v>
      </c>
      <c r="AL19" s="25">
        <v>1</v>
      </c>
      <c r="AM19" s="25">
        <v>1</v>
      </c>
      <c r="AN19" s="25">
        <f t="shared" si="12"/>
        <v>15</v>
      </c>
    </row>
    <row r="20" spans="2:40" ht="19.95" customHeight="1">
      <c r="B20" s="20">
        <f t="shared" si="13"/>
        <v>18</v>
      </c>
      <c r="C20" s="29">
        <v>23133200158</v>
      </c>
      <c r="D20" s="22" t="s">
        <v>88</v>
      </c>
      <c r="E20" s="9">
        <f t="shared" si="14"/>
        <v>15</v>
      </c>
      <c r="F20" s="9">
        <f>IF($C20&gt;0,_xlfn.IFNA(VLOOKUP($D20,NILAI!A:G,4,0),0),"")</f>
        <v>95</v>
      </c>
      <c r="G20" s="9">
        <f>IF($C20&gt;0,_xlfn.IFNA(VLOOKUP($D20,NILAI!A:J,5,0),0),"")</f>
        <v>70</v>
      </c>
      <c r="H20" s="9">
        <f>IF($C20&gt;0,_xlfn.IFNA(VLOOKUP($D20,NILAI!A:J,6,0),0),"")</f>
        <v>0</v>
      </c>
      <c r="I20" s="9">
        <f>IF($C20&gt;0,_xlfn.IFNA(VLOOKUP($D20,NILAI!A:J,7,0),0),"")</f>
        <v>100</v>
      </c>
      <c r="J20" s="9">
        <f>VLOOKUP(C20,NILAI!H:I,2,0)</f>
        <v>110</v>
      </c>
      <c r="L20" s="23">
        <f t="shared" si="3"/>
        <v>15</v>
      </c>
      <c r="M20" s="9">
        <f t="shared" si="4"/>
        <v>14.25</v>
      </c>
      <c r="N20" s="9">
        <f t="shared" si="5"/>
        <v>10.5</v>
      </c>
      <c r="O20" s="9">
        <f t="shared" si="6"/>
        <v>0</v>
      </c>
      <c r="P20" s="9">
        <f t="shared" si="7"/>
        <v>15</v>
      </c>
      <c r="Q20" s="9">
        <f t="shared" si="8"/>
        <v>44</v>
      </c>
      <c r="R20" s="9">
        <f t="shared" si="9"/>
        <v>0</v>
      </c>
      <c r="S20" s="24">
        <f t="shared" si="10"/>
        <v>98.75</v>
      </c>
      <c r="T20" s="25" t="str">
        <f t="shared" si="11"/>
        <v>A</v>
      </c>
      <c r="X20" s="25"/>
      <c r="Y20" s="25">
        <v>1</v>
      </c>
      <c r="Z20" s="25">
        <v>1</v>
      </c>
      <c r="AA20" s="25">
        <v>1</v>
      </c>
      <c r="AB20" s="25">
        <v>1</v>
      </c>
      <c r="AC20" s="25">
        <v>1</v>
      </c>
      <c r="AD20" s="25">
        <v>1</v>
      </c>
      <c r="AE20" s="25">
        <v>1</v>
      </c>
      <c r="AF20" s="25">
        <v>1</v>
      </c>
      <c r="AG20" s="25">
        <v>1</v>
      </c>
      <c r="AH20" s="25">
        <v>1</v>
      </c>
      <c r="AI20" s="25">
        <v>1</v>
      </c>
      <c r="AJ20" s="25">
        <v>1</v>
      </c>
      <c r="AK20" s="25">
        <v>1</v>
      </c>
      <c r="AL20" s="25">
        <v>1</v>
      </c>
      <c r="AM20" s="25">
        <v>1</v>
      </c>
      <c r="AN20" s="25">
        <f t="shared" si="12"/>
        <v>15</v>
      </c>
    </row>
    <row r="21" spans="2:40" ht="19.95" customHeight="1">
      <c r="B21" s="20">
        <f t="shared" si="13"/>
        <v>19</v>
      </c>
      <c r="C21" s="29">
        <v>23133200160</v>
      </c>
      <c r="D21" s="22" t="s">
        <v>89</v>
      </c>
      <c r="E21" s="9">
        <f t="shared" si="14"/>
        <v>15</v>
      </c>
      <c r="F21" s="9">
        <f>IF($C21&gt;0,_xlfn.IFNA(VLOOKUP($D21,NILAI!A:G,4,0),0),"")</f>
        <v>100</v>
      </c>
      <c r="G21" s="9">
        <f>IF($C21&gt;0,_xlfn.IFNA(VLOOKUP($D21,NILAI!A:J,5,0),0),"")</f>
        <v>100</v>
      </c>
      <c r="H21" s="9">
        <f>IF($C21&gt;0,_xlfn.IFNA(VLOOKUP($D21,NILAI!A:J,6,0),0),"")</f>
        <v>0</v>
      </c>
      <c r="I21" s="9">
        <f>IF($C21&gt;0,_xlfn.IFNA(VLOOKUP($D21,NILAI!A:J,7,0),0),"")</f>
        <v>100</v>
      </c>
      <c r="J21" s="9">
        <f>VLOOKUP(C21,NILAI!H:I,2,0)</f>
        <v>110</v>
      </c>
      <c r="L21" s="23">
        <f t="shared" si="3"/>
        <v>15</v>
      </c>
      <c r="M21" s="9">
        <f t="shared" si="4"/>
        <v>15</v>
      </c>
      <c r="N21" s="9">
        <f t="shared" si="5"/>
        <v>15</v>
      </c>
      <c r="O21" s="9">
        <f t="shared" si="6"/>
        <v>0</v>
      </c>
      <c r="P21" s="9">
        <f t="shared" si="7"/>
        <v>15</v>
      </c>
      <c r="Q21" s="9">
        <f t="shared" si="8"/>
        <v>44</v>
      </c>
      <c r="R21" s="9">
        <f t="shared" si="9"/>
        <v>0</v>
      </c>
      <c r="S21" s="24">
        <f t="shared" si="10"/>
        <v>104</v>
      </c>
      <c r="T21" s="25" t="str">
        <f t="shared" si="11"/>
        <v>A</v>
      </c>
      <c r="X21" s="25"/>
      <c r="Y21" s="25">
        <v>1</v>
      </c>
      <c r="Z21" s="25">
        <v>1</v>
      </c>
      <c r="AA21" s="25">
        <v>1</v>
      </c>
      <c r="AB21" s="25">
        <v>1</v>
      </c>
      <c r="AC21" s="25">
        <v>1</v>
      </c>
      <c r="AD21" s="25">
        <v>1</v>
      </c>
      <c r="AE21" s="25">
        <v>1</v>
      </c>
      <c r="AF21" s="25">
        <v>1</v>
      </c>
      <c r="AG21" s="25">
        <v>1</v>
      </c>
      <c r="AH21" s="25">
        <v>1</v>
      </c>
      <c r="AI21" s="25">
        <v>1</v>
      </c>
      <c r="AJ21" s="25">
        <v>1</v>
      </c>
      <c r="AK21" s="25">
        <v>1</v>
      </c>
      <c r="AL21" s="25">
        <v>1</v>
      </c>
      <c r="AM21" s="25">
        <v>1</v>
      </c>
      <c r="AN21" s="25">
        <f t="shared" si="12"/>
        <v>15</v>
      </c>
    </row>
    <row r="22" spans="2:40" ht="19.95" customHeight="1">
      <c r="B22" s="20" t="str">
        <f t="shared" si="13"/>
        <v/>
      </c>
      <c r="C22" s="29"/>
      <c r="E22" s="9" t="str">
        <f t="shared" si="14"/>
        <v/>
      </c>
      <c r="F22" s="9" t="str">
        <f>IF($C22&gt;0,_xlfn.IFNA(VLOOKUP($D22,NILAI!A:G,4,0),0),"")</f>
        <v/>
      </c>
      <c r="G22" s="9" t="str">
        <f>IF($C22&gt;0,_xlfn.IFNA(VLOOKUP($D22,NILAI!A:J,5,0),0),"")</f>
        <v/>
      </c>
      <c r="H22" s="9" t="str">
        <f>IF($C22&gt;0,_xlfn.IFNA(VLOOKUP($D22,NILAI!A:J,6,0),0),"")</f>
        <v/>
      </c>
      <c r="I22" s="9" t="str">
        <f>IF($C22&gt;0,_xlfn.IFNA(VLOOKUP($D22,NILAI!A:J,7,0),0),"")</f>
        <v/>
      </c>
      <c r="L22" s="23" t="str">
        <f t="shared" si="3"/>
        <v/>
      </c>
      <c r="M22" s="9" t="str">
        <f t="shared" si="4"/>
        <v/>
      </c>
      <c r="N22" s="9" t="str">
        <f t="shared" si="5"/>
        <v/>
      </c>
      <c r="O22" s="9" t="str">
        <f t="shared" si="6"/>
        <v/>
      </c>
      <c r="P22" s="9" t="str">
        <f t="shared" si="7"/>
        <v/>
      </c>
      <c r="Q22" s="9" t="str">
        <f t="shared" si="8"/>
        <v/>
      </c>
      <c r="R22" s="9" t="str">
        <f t="shared" si="9"/>
        <v/>
      </c>
      <c r="S22" s="24" t="str">
        <f t="shared" si="10"/>
        <v/>
      </c>
      <c r="T22" s="25" t="str">
        <f t="shared" si="11"/>
        <v/>
      </c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 t="str">
        <f t="shared" si="12"/>
        <v/>
      </c>
    </row>
    <row r="23" spans="2:40" ht="19.95" customHeight="1">
      <c r="B23" s="20" t="str">
        <f t="shared" si="13"/>
        <v/>
      </c>
      <c r="C23" s="29"/>
      <c r="E23" s="9" t="str">
        <f t="shared" si="14"/>
        <v/>
      </c>
      <c r="F23" s="9" t="str">
        <f>IF($C23&gt;0,_xlfn.IFNA(VLOOKUP($D23,NILAI!A:G,4,0),0),"")</f>
        <v/>
      </c>
      <c r="G23" s="9" t="str">
        <f>IF($C23&gt;0,_xlfn.IFNA(VLOOKUP($D23,NILAI!A:J,5,0),0),"")</f>
        <v/>
      </c>
      <c r="H23" s="9" t="str">
        <f>IF($C23&gt;0,_xlfn.IFNA(VLOOKUP($D23,NILAI!A:J,6,0),0),"")</f>
        <v/>
      </c>
      <c r="I23" s="9" t="str">
        <f>IF($C23&gt;0,_xlfn.IFNA(VLOOKUP($D23,NILAI!A:J,7,0),0),"")</f>
        <v/>
      </c>
      <c r="L23" s="23" t="str">
        <f t="shared" si="3"/>
        <v/>
      </c>
      <c r="M23" s="9" t="str">
        <f t="shared" si="4"/>
        <v/>
      </c>
      <c r="N23" s="9" t="str">
        <f t="shared" si="5"/>
        <v/>
      </c>
      <c r="O23" s="9" t="str">
        <f t="shared" si="6"/>
        <v/>
      </c>
      <c r="P23" s="9" t="str">
        <f t="shared" si="7"/>
        <v/>
      </c>
      <c r="Q23" s="9" t="str">
        <f t="shared" si="8"/>
        <v/>
      </c>
      <c r="R23" s="9" t="str">
        <f t="shared" si="9"/>
        <v/>
      </c>
      <c r="S23" s="24" t="str">
        <f t="shared" si="10"/>
        <v/>
      </c>
      <c r="T23" s="25" t="str">
        <f t="shared" si="11"/>
        <v/>
      </c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 t="str">
        <f t="shared" si="12"/>
        <v/>
      </c>
    </row>
    <row r="24" spans="2:40" ht="19.95" customHeight="1">
      <c r="B24" s="20" t="str">
        <f t="shared" si="13"/>
        <v/>
      </c>
      <c r="C24" s="29"/>
      <c r="E24" s="9" t="str">
        <f t="shared" si="14"/>
        <v/>
      </c>
      <c r="F24" s="9" t="str">
        <f>IF($C24&gt;0,_xlfn.IFNA(VLOOKUP($D24,NILAI!A:G,4,0),0),"")</f>
        <v/>
      </c>
      <c r="G24" s="9" t="str">
        <f>IF($C24&gt;0,_xlfn.IFNA(VLOOKUP($D24,NILAI!A:J,5,0),0),"")</f>
        <v/>
      </c>
      <c r="H24" s="9" t="str">
        <f>IF($C24&gt;0,_xlfn.IFNA(VLOOKUP($D24,NILAI!A:J,6,0),0),"")</f>
        <v/>
      </c>
      <c r="I24" s="9" t="str">
        <f>IF($C24&gt;0,_xlfn.IFNA(VLOOKUP($D24,NILAI!A:J,7,0),0),"")</f>
        <v/>
      </c>
      <c r="L24" s="23" t="str">
        <f t="shared" si="3"/>
        <v/>
      </c>
      <c r="M24" s="9" t="str">
        <f t="shared" si="4"/>
        <v/>
      </c>
      <c r="N24" s="9" t="str">
        <f t="shared" si="5"/>
        <v/>
      </c>
      <c r="O24" s="9" t="str">
        <f t="shared" si="6"/>
        <v/>
      </c>
      <c r="P24" s="9" t="str">
        <f t="shared" si="7"/>
        <v/>
      </c>
      <c r="Q24" s="9" t="str">
        <f t="shared" si="8"/>
        <v/>
      </c>
      <c r="R24" s="9" t="str">
        <f t="shared" si="9"/>
        <v/>
      </c>
      <c r="S24" s="24" t="str">
        <f t="shared" si="10"/>
        <v/>
      </c>
      <c r="T24" s="25" t="str">
        <f t="shared" si="11"/>
        <v/>
      </c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 t="str">
        <f t="shared" si="12"/>
        <v/>
      </c>
    </row>
    <row r="25" spans="2:40" ht="19.95" customHeight="1">
      <c r="B25" s="20" t="str">
        <f t="shared" si="13"/>
        <v/>
      </c>
      <c r="C25" s="29"/>
      <c r="E25" s="9" t="str">
        <f t="shared" si="14"/>
        <v/>
      </c>
      <c r="F25" s="9" t="str">
        <f>IF($C25&gt;0,_xlfn.IFNA(VLOOKUP($D25,NILAI!A:G,4,0),0),"")</f>
        <v/>
      </c>
      <c r="G25" s="9" t="str">
        <f>IF($C25&gt;0,_xlfn.IFNA(VLOOKUP($D25,NILAI!A:J,5,0),0),"")</f>
        <v/>
      </c>
      <c r="H25" s="9" t="str">
        <f>IF($C25&gt;0,_xlfn.IFNA(VLOOKUP($D25,NILAI!A:J,6,0),0),"")</f>
        <v/>
      </c>
      <c r="I25" s="9" t="str">
        <f>IF($C25&gt;0,_xlfn.IFNA(VLOOKUP($D25,NILAI!A:J,7,0),0),"")</f>
        <v/>
      </c>
      <c r="L25" s="23" t="str">
        <f t="shared" si="3"/>
        <v/>
      </c>
      <c r="M25" s="9" t="str">
        <f t="shared" si="4"/>
        <v/>
      </c>
      <c r="N25" s="9" t="str">
        <f t="shared" si="5"/>
        <v/>
      </c>
      <c r="O25" s="9" t="str">
        <f t="shared" si="6"/>
        <v/>
      </c>
      <c r="P25" s="9" t="str">
        <f t="shared" si="7"/>
        <v/>
      </c>
      <c r="Q25" s="9" t="str">
        <f t="shared" si="8"/>
        <v/>
      </c>
      <c r="R25" s="9" t="str">
        <f t="shared" si="9"/>
        <v/>
      </c>
      <c r="S25" s="24" t="str">
        <f t="shared" si="10"/>
        <v/>
      </c>
      <c r="T25" s="25" t="str">
        <f t="shared" si="11"/>
        <v/>
      </c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 t="str">
        <f t="shared" si="12"/>
        <v/>
      </c>
    </row>
    <row r="26" spans="2:40" ht="19.95" customHeight="1">
      <c r="B26" s="20" t="str">
        <f t="shared" si="13"/>
        <v/>
      </c>
      <c r="C26" s="29"/>
      <c r="E26" s="9" t="str">
        <f t="shared" si="14"/>
        <v/>
      </c>
      <c r="F26" s="9" t="str">
        <f>IF($C26&gt;0,_xlfn.IFNA(VLOOKUP($D26,NILAI!A:G,4,0),0),"")</f>
        <v/>
      </c>
      <c r="G26" s="9" t="str">
        <f>IF($C26&gt;0,_xlfn.IFNA(VLOOKUP($D26,NILAI!A:J,5,0),0),"")</f>
        <v/>
      </c>
      <c r="H26" s="9" t="str">
        <f>IF($C26&gt;0,_xlfn.IFNA(VLOOKUP($D26,NILAI!A:J,6,0),0),"")</f>
        <v/>
      </c>
      <c r="I26" s="9" t="str">
        <f>IF($C26&gt;0,_xlfn.IFNA(VLOOKUP($D26,NILAI!A:J,7,0),0),"")</f>
        <v/>
      </c>
      <c r="L26" s="23" t="str">
        <f t="shared" si="3"/>
        <v/>
      </c>
      <c r="M26" s="9" t="str">
        <f t="shared" si="4"/>
        <v/>
      </c>
      <c r="N26" s="9" t="str">
        <f t="shared" si="5"/>
        <v/>
      </c>
      <c r="O26" s="9" t="str">
        <f t="shared" si="6"/>
        <v/>
      </c>
      <c r="P26" s="9" t="str">
        <f t="shared" si="7"/>
        <v/>
      </c>
      <c r="Q26" s="9" t="str">
        <f t="shared" si="8"/>
        <v/>
      </c>
      <c r="R26" s="9" t="str">
        <f t="shared" si="9"/>
        <v/>
      </c>
      <c r="S26" s="24" t="str">
        <f t="shared" si="10"/>
        <v/>
      </c>
      <c r="T26" s="25" t="str">
        <f t="shared" si="11"/>
        <v/>
      </c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 t="str">
        <f t="shared" si="12"/>
        <v/>
      </c>
    </row>
    <row r="27" spans="2:40" ht="19.95" customHeight="1">
      <c r="B27" s="20" t="str">
        <f t="shared" si="13"/>
        <v/>
      </c>
      <c r="C27" s="29"/>
      <c r="E27" s="9" t="str">
        <f t="shared" si="14"/>
        <v/>
      </c>
      <c r="F27" s="9" t="str">
        <f>IF($C27&gt;0,_xlfn.IFNA(VLOOKUP($D27,NILAI!A:G,4,0),0),"")</f>
        <v/>
      </c>
      <c r="G27" s="9" t="str">
        <f>IF($C27&gt;0,_xlfn.IFNA(VLOOKUP($D27,NILAI!A:J,5,0),0),"")</f>
        <v/>
      </c>
      <c r="H27" s="9" t="str">
        <f>IF($C27&gt;0,_xlfn.IFNA(VLOOKUP($D27,NILAI!A:J,6,0),0),"")</f>
        <v/>
      </c>
      <c r="I27" s="9" t="str">
        <f>IF($C27&gt;0,_xlfn.IFNA(VLOOKUP($D27,NILAI!A:J,7,0),0),"")</f>
        <v/>
      </c>
      <c r="L27" s="23" t="str">
        <f t="shared" si="3"/>
        <v/>
      </c>
      <c r="M27" s="9" t="str">
        <f t="shared" si="4"/>
        <v/>
      </c>
      <c r="N27" s="9" t="str">
        <f t="shared" si="5"/>
        <v/>
      </c>
      <c r="O27" s="9" t="str">
        <f t="shared" si="6"/>
        <v/>
      </c>
      <c r="P27" s="9" t="str">
        <f t="shared" si="7"/>
        <v/>
      </c>
      <c r="Q27" s="9" t="str">
        <f t="shared" si="8"/>
        <v/>
      </c>
      <c r="R27" s="9" t="str">
        <f t="shared" si="9"/>
        <v/>
      </c>
      <c r="S27" s="24" t="str">
        <f t="shared" si="10"/>
        <v/>
      </c>
      <c r="T27" s="25" t="str">
        <f t="shared" si="11"/>
        <v/>
      </c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 t="str">
        <f t="shared" si="12"/>
        <v/>
      </c>
    </row>
    <row r="28" spans="2:40" ht="19.95" customHeight="1">
      <c r="B28" s="20" t="str">
        <f t="shared" si="13"/>
        <v/>
      </c>
      <c r="C28" s="29"/>
      <c r="E28" s="9" t="str">
        <f t="shared" si="14"/>
        <v/>
      </c>
      <c r="F28" s="9" t="str">
        <f>IF($C28&gt;0,_xlfn.IFNA(VLOOKUP($D28,NILAI!A:G,4,0),0),"")</f>
        <v/>
      </c>
      <c r="G28" s="9" t="str">
        <f>IF($C28&gt;0,_xlfn.IFNA(VLOOKUP($D28,NILAI!A:J,5,0),0),"")</f>
        <v/>
      </c>
      <c r="H28" s="9" t="str">
        <f>IF($C28&gt;0,_xlfn.IFNA(VLOOKUP($D28,NILAI!A:J,6,0),0),"")</f>
        <v/>
      </c>
      <c r="I28" s="9" t="str">
        <f>IF($C28&gt;0,_xlfn.IFNA(VLOOKUP($D28,NILAI!A:J,7,0),0),"")</f>
        <v/>
      </c>
      <c r="L28" s="23" t="str">
        <f t="shared" si="3"/>
        <v/>
      </c>
      <c r="M28" s="9" t="str">
        <f t="shared" si="4"/>
        <v/>
      </c>
      <c r="N28" s="9" t="str">
        <f t="shared" si="5"/>
        <v/>
      </c>
      <c r="O28" s="9" t="str">
        <f t="shared" si="6"/>
        <v/>
      </c>
      <c r="P28" s="9" t="str">
        <f t="shared" si="7"/>
        <v/>
      </c>
      <c r="Q28" s="9" t="str">
        <f t="shared" si="8"/>
        <v/>
      </c>
      <c r="R28" s="9" t="str">
        <f t="shared" si="9"/>
        <v/>
      </c>
      <c r="S28" s="24" t="str">
        <f t="shared" si="10"/>
        <v/>
      </c>
      <c r="T28" s="25" t="str">
        <f t="shared" si="11"/>
        <v/>
      </c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 t="str">
        <f t="shared" si="12"/>
        <v/>
      </c>
    </row>
    <row r="29" spans="2:40" ht="19.95" customHeight="1">
      <c r="B29" s="20" t="str">
        <f t="shared" si="13"/>
        <v/>
      </c>
      <c r="C29" s="29"/>
      <c r="E29" s="9" t="str">
        <f t="shared" si="14"/>
        <v/>
      </c>
      <c r="F29" s="9" t="str">
        <f>IF($C29&gt;0,_xlfn.IFNA(VLOOKUP($D29,NILAI!A:G,4,0),0),"")</f>
        <v/>
      </c>
      <c r="G29" s="9" t="str">
        <f>IF($C29&gt;0,_xlfn.IFNA(VLOOKUP($D29,NILAI!A:J,5,0),0),"")</f>
        <v/>
      </c>
      <c r="H29" s="9" t="str">
        <f>IF($C29&gt;0,_xlfn.IFNA(VLOOKUP($D29,NILAI!A:J,6,0),0),"")</f>
        <v/>
      </c>
      <c r="I29" s="9" t="str">
        <f>IF($C29&gt;0,_xlfn.IFNA(VLOOKUP($D29,NILAI!A:J,7,0),0),"")</f>
        <v/>
      </c>
      <c r="L29" s="23" t="str">
        <f t="shared" si="3"/>
        <v/>
      </c>
      <c r="M29" s="9" t="str">
        <f t="shared" si="4"/>
        <v/>
      </c>
      <c r="N29" s="9" t="str">
        <f t="shared" si="5"/>
        <v/>
      </c>
      <c r="O29" s="9" t="str">
        <f t="shared" si="6"/>
        <v/>
      </c>
      <c r="P29" s="9" t="str">
        <f t="shared" si="7"/>
        <v/>
      </c>
      <c r="Q29" s="9" t="str">
        <f t="shared" si="8"/>
        <v/>
      </c>
      <c r="R29" s="9" t="str">
        <f t="shared" si="9"/>
        <v/>
      </c>
      <c r="S29" s="24" t="str">
        <f t="shared" si="10"/>
        <v/>
      </c>
      <c r="T29" s="25" t="str">
        <f t="shared" si="11"/>
        <v/>
      </c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 t="str">
        <f t="shared" si="12"/>
        <v/>
      </c>
    </row>
    <row r="30" spans="2:40" ht="19.95" customHeight="1">
      <c r="B30" s="20" t="str">
        <f t="shared" si="13"/>
        <v/>
      </c>
      <c r="C30" s="29"/>
      <c r="E30" s="9" t="str">
        <f t="shared" si="14"/>
        <v/>
      </c>
      <c r="F30" s="9" t="str">
        <f>IF($C30&gt;0,_xlfn.IFNA(VLOOKUP($D30,NILAI!A:G,4,0),0),"")</f>
        <v/>
      </c>
      <c r="G30" s="9" t="str">
        <f>IF($C30&gt;0,_xlfn.IFNA(VLOOKUP($D30,NILAI!A:J,5,0),0),"")</f>
        <v/>
      </c>
      <c r="H30" s="9" t="str">
        <f>IF($C30&gt;0,_xlfn.IFNA(VLOOKUP($D30,NILAI!A:J,6,0),0),"")</f>
        <v/>
      </c>
      <c r="I30" s="9" t="str">
        <f>IF($C30&gt;0,_xlfn.IFNA(VLOOKUP($D30,NILAI!A:J,7,0),0),"")</f>
        <v/>
      </c>
      <c r="L30" s="23" t="str">
        <f t="shared" si="3"/>
        <v/>
      </c>
      <c r="M30" s="9" t="str">
        <f t="shared" si="4"/>
        <v/>
      </c>
      <c r="N30" s="9" t="str">
        <f t="shared" si="5"/>
        <v/>
      </c>
      <c r="O30" s="9" t="str">
        <f t="shared" si="6"/>
        <v/>
      </c>
      <c r="P30" s="9" t="str">
        <f t="shared" si="7"/>
        <v/>
      </c>
      <c r="Q30" s="9" t="str">
        <f t="shared" si="8"/>
        <v/>
      </c>
      <c r="R30" s="9" t="str">
        <f t="shared" si="9"/>
        <v/>
      </c>
      <c r="S30" s="24" t="str">
        <f t="shared" si="10"/>
        <v/>
      </c>
      <c r="T30" s="25" t="str">
        <f t="shared" si="11"/>
        <v/>
      </c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 t="str">
        <f t="shared" si="12"/>
        <v/>
      </c>
    </row>
    <row r="31" spans="2:40" ht="19.95" customHeight="1">
      <c r="B31" s="20" t="str">
        <f t="shared" si="13"/>
        <v/>
      </c>
      <c r="C31" s="29"/>
      <c r="E31" s="9" t="str">
        <f t="shared" si="14"/>
        <v/>
      </c>
      <c r="F31" s="9" t="str">
        <f>IF($C31&gt;0,_xlfn.IFNA(VLOOKUP($D31,NILAI!A:G,4,0),0),"")</f>
        <v/>
      </c>
      <c r="G31" s="9" t="str">
        <f>IF($C31&gt;0,_xlfn.IFNA(VLOOKUP($D31,NILAI!A:J,5,0),0),"")</f>
        <v/>
      </c>
      <c r="H31" s="9" t="str">
        <f>IF($C31&gt;0,_xlfn.IFNA(VLOOKUP($D31,NILAI!A:J,6,0),0),"")</f>
        <v/>
      </c>
      <c r="I31" s="9" t="str">
        <f>IF($C31&gt;0,_xlfn.IFNA(VLOOKUP($D31,NILAI!A:J,7,0),0),"")</f>
        <v/>
      </c>
      <c r="L31" s="23" t="str">
        <f t="shared" si="3"/>
        <v/>
      </c>
      <c r="M31" s="9" t="str">
        <f t="shared" si="4"/>
        <v/>
      </c>
      <c r="N31" s="9" t="str">
        <f t="shared" si="5"/>
        <v/>
      </c>
      <c r="O31" s="9" t="str">
        <f t="shared" si="6"/>
        <v/>
      </c>
      <c r="P31" s="9" t="str">
        <f t="shared" si="7"/>
        <v/>
      </c>
      <c r="Q31" s="9" t="str">
        <f t="shared" si="8"/>
        <v/>
      </c>
      <c r="R31" s="9" t="str">
        <f t="shared" si="9"/>
        <v/>
      </c>
      <c r="S31" s="24" t="str">
        <f t="shared" si="10"/>
        <v/>
      </c>
      <c r="T31" s="25" t="str">
        <f t="shared" si="11"/>
        <v/>
      </c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 t="str">
        <f t="shared" si="12"/>
        <v/>
      </c>
    </row>
    <row r="32" spans="2:40" ht="19.95" customHeight="1">
      <c r="B32" s="20" t="str">
        <f t="shared" si="13"/>
        <v/>
      </c>
      <c r="C32" s="29"/>
      <c r="E32" s="9" t="str">
        <f t="shared" si="14"/>
        <v/>
      </c>
      <c r="F32" s="9" t="str">
        <f>IF($C32&gt;0,_xlfn.IFNA(VLOOKUP($D32,NILAI!A:G,4,0),0),"")</f>
        <v/>
      </c>
      <c r="G32" s="9" t="str">
        <f>IF($C32&gt;0,_xlfn.IFNA(VLOOKUP($D32,NILAI!A:J,5,0),0),"")</f>
        <v/>
      </c>
      <c r="H32" s="9" t="str">
        <f>IF($C32&gt;0,_xlfn.IFNA(VLOOKUP($D32,NILAI!A:J,6,0),0),"")</f>
        <v/>
      </c>
      <c r="I32" s="9" t="str">
        <f>IF($C32&gt;0,_xlfn.IFNA(VLOOKUP($D32,NILAI!A:J,7,0),0),"")</f>
        <v/>
      </c>
      <c r="L32" s="23" t="str">
        <f t="shared" si="3"/>
        <v/>
      </c>
      <c r="M32" s="9" t="str">
        <f t="shared" si="4"/>
        <v/>
      </c>
      <c r="N32" s="9" t="str">
        <f t="shared" si="5"/>
        <v/>
      </c>
      <c r="O32" s="9" t="str">
        <f t="shared" si="6"/>
        <v/>
      </c>
      <c r="P32" s="9" t="str">
        <f t="shared" si="7"/>
        <v/>
      </c>
      <c r="Q32" s="9" t="str">
        <f t="shared" si="8"/>
        <v/>
      </c>
      <c r="R32" s="9" t="str">
        <f t="shared" si="9"/>
        <v/>
      </c>
      <c r="S32" s="24" t="str">
        <f t="shared" si="10"/>
        <v/>
      </c>
      <c r="T32" s="25" t="str">
        <f t="shared" si="11"/>
        <v/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 t="str">
        <f t="shared" si="12"/>
        <v/>
      </c>
    </row>
    <row r="33" spans="2:40" ht="19.95" customHeight="1">
      <c r="B33" s="20" t="str">
        <f t="shared" si="13"/>
        <v/>
      </c>
      <c r="C33" s="29"/>
      <c r="E33" s="9" t="str">
        <f t="shared" si="14"/>
        <v/>
      </c>
      <c r="F33" s="9" t="str">
        <f>IF($C33&gt;0,_xlfn.IFNA(VLOOKUP($D33,NILAI!A:G,4,0),0),"")</f>
        <v/>
      </c>
      <c r="G33" s="9" t="str">
        <f>IF($C33&gt;0,_xlfn.IFNA(VLOOKUP($D33,NILAI!A:J,5,0),0),"")</f>
        <v/>
      </c>
      <c r="H33" s="9" t="str">
        <f>IF($C33&gt;0,_xlfn.IFNA(VLOOKUP($D33,NILAI!A:J,6,0),0),"")</f>
        <v/>
      </c>
      <c r="I33" s="9" t="str">
        <f>IF($C33&gt;0,_xlfn.IFNA(VLOOKUP($D33,NILAI!A:J,7,0),0),"")</f>
        <v/>
      </c>
      <c r="L33" s="23" t="str">
        <f t="shared" si="3"/>
        <v/>
      </c>
      <c r="M33" s="9" t="str">
        <f t="shared" si="4"/>
        <v/>
      </c>
      <c r="N33" s="9" t="str">
        <f t="shared" si="5"/>
        <v/>
      </c>
      <c r="O33" s="9" t="str">
        <f t="shared" si="6"/>
        <v/>
      </c>
      <c r="P33" s="9" t="str">
        <f t="shared" si="7"/>
        <v/>
      </c>
      <c r="Q33" s="9" t="str">
        <f t="shared" si="8"/>
        <v/>
      </c>
      <c r="R33" s="9" t="str">
        <f t="shared" si="9"/>
        <v/>
      </c>
      <c r="S33" s="24" t="str">
        <f t="shared" si="10"/>
        <v/>
      </c>
      <c r="T33" s="25" t="str">
        <f t="shared" si="11"/>
        <v/>
      </c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 t="str">
        <f t="shared" si="12"/>
        <v/>
      </c>
    </row>
    <row r="34" spans="2:40" ht="19.95" customHeight="1">
      <c r="B34" s="20" t="str">
        <f t="shared" si="13"/>
        <v/>
      </c>
      <c r="C34" s="29"/>
      <c r="E34" s="9" t="str">
        <f t="shared" si="14"/>
        <v/>
      </c>
      <c r="F34" s="9" t="str">
        <f>IF($C34&gt;0,_xlfn.IFNA(VLOOKUP($D34,NILAI!A:G,4,0),0),"")</f>
        <v/>
      </c>
      <c r="G34" s="9" t="str">
        <f>IF($C34&gt;0,_xlfn.IFNA(VLOOKUP($D34,NILAI!A:J,5,0),0),"")</f>
        <v/>
      </c>
      <c r="H34" s="9" t="str">
        <f>IF($C34&gt;0,_xlfn.IFNA(VLOOKUP($D34,NILAI!A:J,6,0),0),"")</f>
        <v/>
      </c>
      <c r="I34" s="9" t="str">
        <f>IF($C34&gt;0,_xlfn.IFNA(VLOOKUP($D34,NILAI!A:J,7,0),0),"")</f>
        <v/>
      </c>
      <c r="L34" s="23" t="str">
        <f t="shared" si="3"/>
        <v/>
      </c>
      <c r="M34" s="9" t="str">
        <f t="shared" si="4"/>
        <v/>
      </c>
      <c r="N34" s="9" t="str">
        <f t="shared" si="5"/>
        <v/>
      </c>
      <c r="O34" s="9" t="str">
        <f t="shared" si="6"/>
        <v/>
      </c>
      <c r="P34" s="9" t="str">
        <f t="shared" si="7"/>
        <v/>
      </c>
      <c r="Q34" s="9" t="str">
        <f t="shared" si="8"/>
        <v/>
      </c>
      <c r="R34" s="9" t="str">
        <f t="shared" si="9"/>
        <v/>
      </c>
      <c r="S34" s="24" t="str">
        <f t="shared" si="10"/>
        <v/>
      </c>
      <c r="T34" s="25" t="str">
        <f t="shared" si="11"/>
        <v/>
      </c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 t="str">
        <f t="shared" si="12"/>
        <v/>
      </c>
    </row>
    <row r="35" spans="2:40" ht="19.95" customHeight="1">
      <c r="B35" s="20" t="str">
        <f t="shared" si="13"/>
        <v/>
      </c>
      <c r="C35" s="29"/>
      <c r="E35" s="9" t="str">
        <f t="shared" si="14"/>
        <v/>
      </c>
      <c r="F35" s="9" t="str">
        <f>IF($C35&gt;0,_xlfn.IFNA(VLOOKUP($D35,NILAI!A:G,4,0),0),"")</f>
        <v/>
      </c>
      <c r="G35" s="9" t="str">
        <f>IF($C35&gt;0,_xlfn.IFNA(VLOOKUP($D35,NILAI!A:J,5,0),0),"")</f>
        <v/>
      </c>
      <c r="H35" s="9" t="str">
        <f>IF($C35&gt;0,_xlfn.IFNA(VLOOKUP($D35,NILAI!A:J,6,0),0),"")</f>
        <v/>
      </c>
      <c r="I35" s="9" t="str">
        <f>IF($C35&gt;0,_xlfn.IFNA(VLOOKUP($D35,NILAI!A:J,7,0),0),"")</f>
        <v/>
      </c>
      <c r="L35" s="23" t="str">
        <f t="shared" si="3"/>
        <v/>
      </c>
      <c r="M35" s="9" t="str">
        <f t="shared" si="4"/>
        <v/>
      </c>
      <c r="N35" s="9" t="str">
        <f t="shared" si="5"/>
        <v/>
      </c>
      <c r="O35" s="9" t="str">
        <f t="shared" si="6"/>
        <v/>
      </c>
      <c r="P35" s="9" t="str">
        <f t="shared" si="7"/>
        <v/>
      </c>
      <c r="Q35" s="9" t="str">
        <f t="shared" si="8"/>
        <v/>
      </c>
      <c r="R35" s="9" t="str">
        <f t="shared" si="9"/>
        <v/>
      </c>
      <c r="S35" s="24" t="str">
        <f t="shared" si="10"/>
        <v/>
      </c>
      <c r="T35" s="25" t="str">
        <f t="shared" si="11"/>
        <v/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 t="str">
        <f t="shared" si="12"/>
        <v/>
      </c>
    </row>
    <row r="36" spans="2:40" ht="19.95" customHeight="1">
      <c r="B36" s="20" t="str">
        <f t="shared" si="13"/>
        <v/>
      </c>
      <c r="C36" s="29"/>
      <c r="E36" s="9" t="str">
        <f t="shared" si="14"/>
        <v/>
      </c>
      <c r="F36" s="9" t="str">
        <f>IF($C36&gt;0,_xlfn.IFNA(VLOOKUP($D36,NILAI!A:G,4,0),0),"")</f>
        <v/>
      </c>
      <c r="G36" s="9" t="str">
        <f>IF($C36&gt;0,_xlfn.IFNA(VLOOKUP($D36,NILAI!A:J,5,0),0),"")</f>
        <v/>
      </c>
      <c r="H36" s="9" t="str">
        <f>IF($C36&gt;0,_xlfn.IFNA(VLOOKUP($D36,NILAI!A:J,6,0),0),"")</f>
        <v/>
      </c>
      <c r="I36" s="9" t="str">
        <f>IF($C36&gt;0,_xlfn.IFNA(VLOOKUP($D36,NILAI!A:J,7,0),0),"")</f>
        <v/>
      </c>
      <c r="L36" s="23" t="str">
        <f t="shared" si="3"/>
        <v/>
      </c>
      <c r="M36" s="9" t="str">
        <f t="shared" si="4"/>
        <v/>
      </c>
      <c r="N36" s="9" t="str">
        <f t="shared" si="5"/>
        <v/>
      </c>
      <c r="O36" s="9" t="str">
        <f t="shared" si="6"/>
        <v/>
      </c>
      <c r="P36" s="9" t="str">
        <f t="shared" si="7"/>
        <v/>
      </c>
      <c r="Q36" s="9" t="str">
        <f t="shared" si="8"/>
        <v/>
      </c>
      <c r="R36" s="9" t="str">
        <f t="shared" si="9"/>
        <v/>
      </c>
      <c r="S36" s="24" t="str">
        <f t="shared" si="10"/>
        <v/>
      </c>
      <c r="T36" s="25" t="str">
        <f t="shared" si="11"/>
        <v/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 t="str">
        <f t="shared" si="12"/>
        <v/>
      </c>
    </row>
    <row r="37" spans="2:40" ht="19.95" customHeight="1">
      <c r="B37" s="20" t="str">
        <f t="shared" si="13"/>
        <v/>
      </c>
      <c r="C37" s="29"/>
      <c r="E37" s="9" t="str">
        <f t="shared" si="14"/>
        <v/>
      </c>
      <c r="F37" s="9" t="str">
        <f>IF($C37&gt;0,_xlfn.IFNA(VLOOKUP($D37,NILAI!A:G,4,0),0),"")</f>
        <v/>
      </c>
      <c r="G37" s="9" t="str">
        <f>IF($C37&gt;0,_xlfn.IFNA(VLOOKUP($D37,NILAI!A:J,5,0),0),"")</f>
        <v/>
      </c>
      <c r="H37" s="9" t="str">
        <f>IF($C37&gt;0,_xlfn.IFNA(VLOOKUP($D37,NILAI!A:J,6,0),0),"")</f>
        <v/>
      </c>
      <c r="I37" s="9" t="str">
        <f>IF($C37&gt;0,_xlfn.IFNA(VLOOKUP($D37,NILAI!A:J,7,0),0),"")</f>
        <v/>
      </c>
      <c r="L37" s="23" t="str">
        <f t="shared" si="3"/>
        <v/>
      </c>
      <c r="M37" s="9" t="str">
        <f t="shared" si="4"/>
        <v/>
      </c>
      <c r="N37" s="9" t="str">
        <f t="shared" si="5"/>
        <v/>
      </c>
      <c r="O37" s="9" t="str">
        <f t="shared" si="6"/>
        <v/>
      </c>
      <c r="P37" s="9" t="str">
        <f t="shared" si="7"/>
        <v/>
      </c>
      <c r="Q37" s="9" t="str">
        <f t="shared" si="8"/>
        <v/>
      </c>
      <c r="R37" s="9" t="str">
        <f t="shared" si="9"/>
        <v/>
      </c>
      <c r="S37" s="24" t="str">
        <f t="shared" si="10"/>
        <v/>
      </c>
      <c r="T37" s="25" t="str">
        <f t="shared" si="11"/>
        <v/>
      </c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 t="str">
        <f t="shared" si="12"/>
        <v/>
      </c>
    </row>
    <row r="38" spans="2:40" ht="19.95" customHeight="1">
      <c r="B38" s="20" t="str">
        <f t="shared" si="13"/>
        <v/>
      </c>
      <c r="C38" s="29"/>
      <c r="E38" s="9" t="str">
        <f t="shared" si="14"/>
        <v/>
      </c>
      <c r="F38" s="9" t="str">
        <f>IF($C38&gt;0,_xlfn.IFNA(VLOOKUP($D38,NILAI!A:G,4,0),0),"")</f>
        <v/>
      </c>
      <c r="G38" s="9" t="str">
        <f>IF($C38&gt;0,_xlfn.IFNA(VLOOKUP($D38,NILAI!A:J,5,0),0),"")</f>
        <v/>
      </c>
      <c r="H38" s="9" t="str">
        <f>IF($C38&gt;0,_xlfn.IFNA(VLOOKUP($D38,NILAI!A:J,6,0),0),"")</f>
        <v/>
      </c>
      <c r="I38" s="9" t="str">
        <f>IF($C38&gt;0,_xlfn.IFNA(VLOOKUP($D38,NILAI!A:J,7,0),0),"")</f>
        <v/>
      </c>
      <c r="L38" s="23" t="str">
        <f t="shared" si="3"/>
        <v/>
      </c>
      <c r="M38" s="9" t="str">
        <f t="shared" si="4"/>
        <v/>
      </c>
      <c r="N38" s="9" t="str">
        <f t="shared" si="5"/>
        <v/>
      </c>
      <c r="O38" s="9" t="str">
        <f t="shared" si="6"/>
        <v/>
      </c>
      <c r="P38" s="9" t="str">
        <f t="shared" si="7"/>
        <v/>
      </c>
      <c r="Q38" s="9" t="str">
        <f t="shared" si="8"/>
        <v/>
      </c>
      <c r="R38" s="9" t="str">
        <f t="shared" si="9"/>
        <v/>
      </c>
      <c r="S38" s="24" t="str">
        <f t="shared" si="10"/>
        <v/>
      </c>
      <c r="T38" s="25" t="str">
        <f t="shared" si="11"/>
        <v/>
      </c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 t="str">
        <f t="shared" si="12"/>
        <v/>
      </c>
    </row>
    <row r="39" spans="2:40" ht="19.95" customHeight="1">
      <c r="B39" s="20" t="str">
        <f t="shared" si="13"/>
        <v/>
      </c>
      <c r="C39" s="29"/>
      <c r="E39" s="9" t="str">
        <f t="shared" si="14"/>
        <v/>
      </c>
      <c r="F39" s="9" t="str">
        <f>IF($C39&gt;0,_xlfn.IFNA(VLOOKUP($D39,NILAI!A:G,4,0),0),"")</f>
        <v/>
      </c>
      <c r="G39" s="9" t="str">
        <f>IF($C39&gt;0,_xlfn.IFNA(VLOOKUP($D39,NILAI!A:J,5,0),0),"")</f>
        <v/>
      </c>
      <c r="H39" s="9" t="str">
        <f>IF($C39&gt;0,_xlfn.IFNA(VLOOKUP($D39,NILAI!A:J,6,0),0),"")</f>
        <v/>
      </c>
      <c r="I39" s="9" t="str">
        <f>IF($C39&gt;0,_xlfn.IFNA(VLOOKUP($D39,NILAI!A:J,7,0),0),"")</f>
        <v/>
      </c>
      <c r="L39" s="23" t="str">
        <f t="shared" si="3"/>
        <v/>
      </c>
      <c r="M39" s="9" t="str">
        <f t="shared" si="4"/>
        <v/>
      </c>
      <c r="N39" s="9" t="str">
        <f t="shared" si="5"/>
        <v/>
      </c>
      <c r="O39" s="9" t="str">
        <f t="shared" si="6"/>
        <v/>
      </c>
      <c r="P39" s="9" t="str">
        <f t="shared" si="7"/>
        <v/>
      </c>
      <c r="Q39" s="9" t="str">
        <f t="shared" si="8"/>
        <v/>
      </c>
      <c r="R39" s="9" t="str">
        <f t="shared" si="9"/>
        <v/>
      </c>
      <c r="S39" s="24" t="str">
        <f t="shared" si="10"/>
        <v/>
      </c>
      <c r="T39" s="25" t="str">
        <f t="shared" si="11"/>
        <v/>
      </c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 t="str">
        <f t="shared" si="12"/>
        <v/>
      </c>
    </row>
    <row r="40" spans="2:40" ht="19.95" customHeight="1">
      <c r="B40" s="20" t="str">
        <f t="shared" si="13"/>
        <v/>
      </c>
      <c r="C40" s="29"/>
      <c r="E40" s="9" t="str">
        <f t="shared" si="14"/>
        <v/>
      </c>
      <c r="F40" s="9" t="str">
        <f>IF($C40&gt;0,_xlfn.IFNA(VLOOKUP($D40,NILAI!A:G,4,0),0),"")</f>
        <v/>
      </c>
      <c r="G40" s="9" t="str">
        <f>IF($C40&gt;0,_xlfn.IFNA(VLOOKUP($D40,NILAI!A:J,5,0),0),"")</f>
        <v/>
      </c>
      <c r="H40" s="9" t="str">
        <f>IF($C40&gt;0,_xlfn.IFNA(VLOOKUP($D40,NILAI!A:J,6,0),0),"")</f>
        <v/>
      </c>
      <c r="I40" s="9" t="str">
        <f>IF($C40&gt;0,_xlfn.IFNA(VLOOKUP($D40,NILAI!A:J,7,0),0),"")</f>
        <v/>
      </c>
      <c r="L40" s="23" t="str">
        <f t="shared" si="3"/>
        <v/>
      </c>
      <c r="M40" s="9" t="str">
        <f t="shared" si="4"/>
        <v/>
      </c>
      <c r="N40" s="9" t="str">
        <f t="shared" si="5"/>
        <v/>
      </c>
      <c r="O40" s="9" t="str">
        <f t="shared" si="6"/>
        <v/>
      </c>
      <c r="P40" s="9" t="str">
        <f t="shared" si="7"/>
        <v/>
      </c>
      <c r="Q40" s="9" t="str">
        <f t="shared" si="8"/>
        <v/>
      </c>
      <c r="R40" s="9" t="str">
        <f t="shared" si="9"/>
        <v/>
      </c>
      <c r="S40" s="24" t="str">
        <f t="shared" si="10"/>
        <v/>
      </c>
      <c r="T40" s="25" t="str">
        <f t="shared" si="11"/>
        <v/>
      </c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 t="str">
        <f t="shared" si="12"/>
        <v/>
      </c>
    </row>
    <row r="41" spans="2:40" ht="19.95" customHeight="1">
      <c r="B41" s="20" t="str">
        <f t="shared" si="13"/>
        <v/>
      </c>
      <c r="C41" s="29"/>
      <c r="E41" s="9" t="str">
        <f t="shared" si="14"/>
        <v/>
      </c>
      <c r="F41" s="9" t="str">
        <f>IF($C41&gt;0,_xlfn.IFNA(VLOOKUP($D41,NILAI!A:G,4,0),0),"")</f>
        <v/>
      </c>
      <c r="G41" s="9" t="str">
        <f>IF($C41&gt;0,_xlfn.IFNA(VLOOKUP($D41,NILAI!A:J,5,0),0),"")</f>
        <v/>
      </c>
      <c r="H41" s="9" t="str">
        <f>IF($C41&gt;0,_xlfn.IFNA(VLOOKUP($D41,NILAI!A:J,6,0),0),"")</f>
        <v/>
      </c>
      <c r="I41" s="9" t="str">
        <f>IF($C41&gt;0,_xlfn.IFNA(VLOOKUP($D41,NILAI!A:J,7,0),0),"")</f>
        <v/>
      </c>
      <c r="L41" s="23" t="str">
        <f t="shared" si="3"/>
        <v/>
      </c>
      <c r="M41" s="9" t="str">
        <f t="shared" si="4"/>
        <v/>
      </c>
      <c r="N41" s="9" t="str">
        <f t="shared" si="5"/>
        <v/>
      </c>
      <c r="O41" s="9" t="str">
        <f t="shared" si="6"/>
        <v/>
      </c>
      <c r="P41" s="9" t="str">
        <f t="shared" si="7"/>
        <v/>
      </c>
      <c r="Q41" s="9" t="str">
        <f t="shared" si="8"/>
        <v/>
      </c>
      <c r="R41" s="9" t="str">
        <f t="shared" si="9"/>
        <v/>
      </c>
      <c r="S41" s="24" t="str">
        <f t="shared" si="10"/>
        <v/>
      </c>
      <c r="T41" s="25" t="str">
        <f t="shared" si="11"/>
        <v/>
      </c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 t="str">
        <f t="shared" si="12"/>
        <v/>
      </c>
    </row>
    <row r="42" spans="2:40" ht="19.95" customHeight="1">
      <c r="B42" s="20" t="str">
        <f t="shared" si="13"/>
        <v/>
      </c>
      <c r="C42" s="76"/>
      <c r="E42" s="9" t="str">
        <f t="shared" si="14"/>
        <v/>
      </c>
      <c r="F42" s="9" t="str">
        <f>IF($C42&gt;0,_xlfn.IFNA(VLOOKUP($D42,NILAI!A:G,4,0),0),"")</f>
        <v/>
      </c>
      <c r="G42" s="9" t="str">
        <f>IF($C42&gt;0,_xlfn.IFNA(VLOOKUP($D42,NILAI!A:J,5,0),0),"")</f>
        <v/>
      </c>
      <c r="H42" s="9" t="str">
        <f>IF($C42&gt;0,_xlfn.IFNA(VLOOKUP($D42,NILAI!A:J,6,0),0),"")</f>
        <v/>
      </c>
      <c r="I42" s="9" t="str">
        <f>IF($C42&gt;0,_xlfn.IFNA(VLOOKUP($D42,NILAI!A:J,7,0),0),"")</f>
        <v/>
      </c>
      <c r="L42" s="23" t="str">
        <f t="shared" si="3"/>
        <v/>
      </c>
      <c r="M42" s="9" t="str">
        <f t="shared" si="4"/>
        <v/>
      </c>
      <c r="N42" s="9" t="str">
        <f t="shared" si="5"/>
        <v/>
      </c>
      <c r="O42" s="9" t="str">
        <f t="shared" si="6"/>
        <v/>
      </c>
      <c r="P42" s="9" t="str">
        <f t="shared" si="7"/>
        <v/>
      </c>
      <c r="Q42" s="9" t="str">
        <f t="shared" si="8"/>
        <v/>
      </c>
      <c r="R42" s="9" t="str">
        <f t="shared" si="9"/>
        <v/>
      </c>
      <c r="S42" s="24" t="str">
        <f t="shared" si="10"/>
        <v/>
      </c>
      <c r="T42" s="25" t="str">
        <f t="shared" si="11"/>
        <v/>
      </c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 t="str">
        <f t="shared" si="12"/>
        <v/>
      </c>
    </row>
    <row r="43" spans="2:40" ht="19.95" customHeight="1">
      <c r="B43" s="20" t="str">
        <f t="shared" si="13"/>
        <v/>
      </c>
      <c r="C43" s="76"/>
      <c r="E43" s="9" t="str">
        <f t="shared" si="14"/>
        <v/>
      </c>
      <c r="F43" s="9" t="str">
        <f>IF($C43&gt;0,_xlfn.IFNA(VLOOKUP($D43,NILAI!A:G,4,0),0),"")</f>
        <v/>
      </c>
      <c r="G43" s="9" t="str">
        <f>IF($C43&gt;0,_xlfn.IFNA(VLOOKUP($D43,NILAI!A:J,5,0),0),"")</f>
        <v/>
      </c>
      <c r="H43" s="9" t="str">
        <f>IF($C43&gt;0,_xlfn.IFNA(VLOOKUP($D43,NILAI!A:J,6,0),0),"")</f>
        <v/>
      </c>
      <c r="I43" s="9" t="str">
        <f>IF($C43&gt;0,_xlfn.IFNA(VLOOKUP($D43,NILAI!A:J,7,0),0),"")</f>
        <v/>
      </c>
      <c r="L43" s="23" t="str">
        <f t="shared" si="3"/>
        <v/>
      </c>
      <c r="M43" s="9" t="str">
        <f t="shared" si="4"/>
        <v/>
      </c>
      <c r="N43" s="9" t="str">
        <f t="shared" si="5"/>
        <v/>
      </c>
      <c r="O43" s="9" t="str">
        <f t="shared" si="6"/>
        <v/>
      </c>
      <c r="P43" s="9" t="str">
        <f t="shared" si="7"/>
        <v/>
      </c>
      <c r="Q43" s="9" t="str">
        <f t="shared" si="8"/>
        <v/>
      </c>
      <c r="R43" s="9" t="str">
        <f t="shared" si="9"/>
        <v/>
      </c>
      <c r="S43" s="24" t="str">
        <f t="shared" si="10"/>
        <v/>
      </c>
      <c r="T43" s="25" t="str">
        <f t="shared" si="11"/>
        <v/>
      </c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 t="str">
        <f t="shared" si="12"/>
        <v/>
      </c>
    </row>
    <row r="44" spans="2:40" ht="19.95" customHeight="1">
      <c r="B44" s="20" t="str">
        <f t="shared" si="13"/>
        <v/>
      </c>
      <c r="C44" s="76"/>
      <c r="E44" s="9" t="str">
        <f t="shared" si="14"/>
        <v/>
      </c>
      <c r="F44" s="9" t="str">
        <f>IF($C44&gt;0,_xlfn.IFNA(VLOOKUP($D44,NILAI!A:G,4,0),0),"")</f>
        <v/>
      </c>
      <c r="G44" s="9" t="str">
        <f>IF($C44&gt;0,_xlfn.IFNA(VLOOKUP($D44,NILAI!A:J,5,0),0),"")</f>
        <v/>
      </c>
      <c r="H44" s="9" t="str">
        <f>IF($C44&gt;0,_xlfn.IFNA(VLOOKUP($D44,NILAI!A:J,6,0),0),"")</f>
        <v/>
      </c>
      <c r="I44" s="9" t="str">
        <f>IF($C44&gt;0,_xlfn.IFNA(VLOOKUP($D44,NILAI!A:J,7,0),0),"")</f>
        <v/>
      </c>
      <c r="L44" s="23" t="str">
        <f t="shared" si="3"/>
        <v/>
      </c>
      <c r="M44" s="9" t="str">
        <f t="shared" si="4"/>
        <v/>
      </c>
      <c r="N44" s="9" t="str">
        <f t="shared" si="5"/>
        <v/>
      </c>
      <c r="O44" s="9" t="str">
        <f t="shared" si="6"/>
        <v/>
      </c>
      <c r="P44" s="9" t="str">
        <f t="shared" si="7"/>
        <v/>
      </c>
      <c r="Q44" s="9" t="str">
        <f t="shared" si="8"/>
        <v/>
      </c>
      <c r="R44" s="9" t="str">
        <f t="shared" si="9"/>
        <v/>
      </c>
      <c r="S44" s="24" t="str">
        <f t="shared" si="10"/>
        <v/>
      </c>
      <c r="T44" s="25" t="str">
        <f t="shared" si="11"/>
        <v/>
      </c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 t="str">
        <f t="shared" si="12"/>
        <v/>
      </c>
    </row>
    <row r="45" spans="2:40" ht="19.95" customHeight="1">
      <c r="B45" s="20" t="str">
        <f t="shared" si="13"/>
        <v/>
      </c>
      <c r="C45" s="76"/>
      <c r="E45" s="9" t="str">
        <f t="shared" si="14"/>
        <v/>
      </c>
      <c r="F45" s="9" t="str">
        <f>IF($C45&gt;0,_xlfn.IFNA(VLOOKUP($D45,NILAI!A:G,4,0),0),"")</f>
        <v/>
      </c>
      <c r="G45" s="9" t="str">
        <f>IF($C45&gt;0,_xlfn.IFNA(VLOOKUP($D45,NILAI!A:J,5,0),0),"")</f>
        <v/>
      </c>
      <c r="H45" s="9" t="str">
        <f>IF($C45&gt;0,_xlfn.IFNA(VLOOKUP($D45,NILAI!A:J,6,0),0),"")</f>
        <v/>
      </c>
      <c r="I45" s="9" t="str">
        <f>IF($C45&gt;0,_xlfn.IFNA(VLOOKUP($D45,NILAI!A:J,7,0),0),"")</f>
        <v/>
      </c>
      <c r="L45" s="23" t="str">
        <f t="shared" si="3"/>
        <v/>
      </c>
      <c r="M45" s="9" t="str">
        <f t="shared" si="4"/>
        <v/>
      </c>
      <c r="N45" s="9" t="str">
        <f t="shared" si="5"/>
        <v/>
      </c>
      <c r="O45" s="9" t="str">
        <f t="shared" si="6"/>
        <v/>
      </c>
      <c r="P45" s="9" t="str">
        <f t="shared" si="7"/>
        <v/>
      </c>
      <c r="Q45" s="9" t="str">
        <f t="shared" si="8"/>
        <v/>
      </c>
      <c r="R45" s="9" t="str">
        <f t="shared" si="9"/>
        <v/>
      </c>
      <c r="S45" s="24" t="str">
        <f t="shared" si="10"/>
        <v/>
      </c>
      <c r="T45" s="25" t="str">
        <f t="shared" si="11"/>
        <v/>
      </c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 t="str">
        <f t="shared" si="12"/>
        <v/>
      </c>
    </row>
    <row r="46" spans="2:40" ht="19.95" customHeight="1">
      <c r="B46" s="20" t="str">
        <f t="shared" si="13"/>
        <v/>
      </c>
      <c r="C46" s="76"/>
      <c r="E46" s="9" t="str">
        <f t="shared" si="14"/>
        <v/>
      </c>
      <c r="F46" s="9" t="str">
        <f>IF($C46&gt;0,_xlfn.IFNA(VLOOKUP($D46,NILAI!A:G,4,0),0),"")</f>
        <v/>
      </c>
      <c r="G46" s="9" t="str">
        <f>IF($C46&gt;0,_xlfn.IFNA(VLOOKUP($D46,NILAI!A:J,5,0),0),"")</f>
        <v/>
      </c>
      <c r="H46" s="9" t="str">
        <f>IF($C46&gt;0,_xlfn.IFNA(VLOOKUP($D46,NILAI!A:J,6,0),0),"")</f>
        <v/>
      </c>
      <c r="I46" s="9" t="str">
        <f>IF($C46&gt;0,_xlfn.IFNA(VLOOKUP($D46,NILAI!A:J,7,0),0),"")</f>
        <v/>
      </c>
      <c r="L46" s="23" t="str">
        <f t="shared" si="3"/>
        <v/>
      </c>
      <c r="M46" s="9" t="str">
        <f t="shared" si="4"/>
        <v/>
      </c>
      <c r="N46" s="9" t="str">
        <f t="shared" si="5"/>
        <v/>
      </c>
      <c r="O46" s="9" t="str">
        <f t="shared" si="6"/>
        <v/>
      </c>
      <c r="P46" s="9" t="str">
        <f t="shared" si="7"/>
        <v/>
      </c>
      <c r="Q46" s="9" t="str">
        <f t="shared" si="8"/>
        <v/>
      </c>
      <c r="R46" s="9" t="str">
        <f t="shared" si="9"/>
        <v/>
      </c>
      <c r="S46" s="24" t="str">
        <f t="shared" si="10"/>
        <v/>
      </c>
      <c r="T46" s="25" t="str">
        <f t="shared" si="11"/>
        <v/>
      </c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 t="str">
        <f t="shared" si="12"/>
        <v/>
      </c>
    </row>
  </sheetData>
  <mergeCells count="5">
    <mergeCell ref="B1:C1"/>
    <mergeCell ref="AR3:AR4"/>
    <mergeCell ref="AR5:AR7"/>
    <mergeCell ref="AR8:AR10"/>
    <mergeCell ref="AR11:AR13"/>
  </mergeCells>
  <conditionalFormatting sqref="E3:F3 F4:I46">
    <cfRule type="cellIs" dxfId="6" priority="2" operator="equal">
      <formula>0</formula>
    </cfRule>
  </conditionalFormatting>
  <conditionalFormatting sqref="E4:J9 E10 E11:J46">
    <cfRule type="cellIs" dxfId="5" priority="4" operator="equal">
      <formula>0</formula>
    </cfRule>
  </conditionalFormatting>
  <conditionalFormatting sqref="G3:I46">
    <cfRule type="cellIs" dxfId="4" priority="1" operator="equal">
      <formula>0</formula>
    </cfRule>
  </conditionalFormatting>
  <conditionalFormatting sqref="J3:J21 L3:S46">
    <cfRule type="cellIs" dxfId="3" priority="8" operator="equal">
      <formula>0</formula>
    </cfRule>
  </conditionalFormatting>
  <conditionalFormatting sqref="Y3:AA3 AC3:AM3 Y3:Y21 AC3:AD21 AF3:AF21 AE3:AE22 AH3:AM22 Y4:AM32">
    <cfRule type="cellIs" dxfId="2" priority="11" operator="equal">
      <formula>0</formula>
    </cfRule>
  </conditionalFormatting>
  <conditionalFormatting sqref="AB3:AB22">
    <cfRule type="cellIs" dxfId="1" priority="6" operator="equal">
      <formula>0</formula>
    </cfRule>
  </conditionalFormatting>
  <conditionalFormatting sqref="AN3:AN32">
    <cfRule type="cellIs" dxfId="0" priority="5" operator="equal">
      <formula>0</formula>
    </cfRule>
  </conditionalFormatting>
  <conditionalFormatting sqref="AQ3:AQ14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{D1E2426C-2EB4-4B52-BB25-B3DE41A6702C}</x14:id>
        </ext>
      </extLst>
    </cfRule>
  </conditionalFormatting>
  <conditionalFormatting sqref="AR3:AR14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{107504CF-DDB7-43E3-BD0F-A39C384B281F}</x14:id>
        </ext>
      </extLst>
    </cfRule>
  </conditionalFormatting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E2426C-2EB4-4B52-BB25-B3DE41A670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AQ3:AQ14</xm:sqref>
        </x14:conditionalFormatting>
        <x14:conditionalFormatting xmlns:xm="http://schemas.microsoft.com/office/excel/2006/main">
          <x14:cfRule type="dataBar" id="{107504CF-DDB7-43E3-BD0F-A39C384B28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AR3:AR14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6902-07FA-4739-9A51-DDF13CF5DD7A}">
  <dimension ref="A1:G68"/>
  <sheetViews>
    <sheetView showGridLines="0" view="pageBreakPreview" zoomScale="120" zoomScaleNormal="80" zoomScaleSheetLayoutView="120" zoomScalePageLayoutView="80" workbookViewId="0">
      <selection activeCell="C9" sqref="C9"/>
    </sheetView>
  </sheetViews>
  <sheetFormatPr defaultColWidth="9.109375" defaultRowHeight="13.8"/>
  <cols>
    <col min="1" max="1" width="6.44140625" style="45" customWidth="1"/>
    <col min="2" max="2" width="10.77734375" style="45" customWidth="1"/>
    <col min="3" max="3" width="25.109375" style="45" customWidth="1"/>
    <col min="4" max="4" width="36.44140625" style="45" customWidth="1"/>
    <col min="5" max="5" width="12" style="45" customWidth="1"/>
    <col min="6" max="6" width="11.44140625" style="45" customWidth="1"/>
    <col min="7" max="7" width="10.88671875" style="45" customWidth="1"/>
    <col min="8" max="16384" width="9.109375" style="45"/>
  </cols>
  <sheetData>
    <row r="1" spans="1:7" ht="19.95" customHeight="1">
      <c r="A1" s="97" t="s">
        <v>30</v>
      </c>
      <c r="B1" s="97"/>
      <c r="C1" s="97"/>
      <c r="D1" s="98"/>
      <c r="E1" s="97"/>
      <c r="F1" s="97"/>
      <c r="G1" s="97"/>
    </row>
    <row r="2" spans="1:7" ht="19.95" customHeight="1">
      <c r="A2" s="99" t="s">
        <v>35</v>
      </c>
      <c r="B2" s="99"/>
      <c r="C2" s="99"/>
      <c r="D2" s="99"/>
      <c r="E2" s="99"/>
      <c r="F2" s="99"/>
      <c r="G2" s="99"/>
    </row>
    <row r="3" spans="1:7" ht="19.95" customHeight="1">
      <c r="A3" s="99" t="s">
        <v>110</v>
      </c>
      <c r="B3" s="99"/>
      <c r="C3" s="99"/>
      <c r="D3" s="99"/>
      <c r="E3" s="99"/>
      <c r="F3" s="99"/>
      <c r="G3" s="99"/>
    </row>
    <row r="4" spans="1:7" ht="19.95" customHeight="1">
      <c r="A4" s="100" t="s">
        <v>32</v>
      </c>
      <c r="B4" s="100"/>
      <c r="C4" s="100"/>
      <c r="D4" s="100"/>
      <c r="E4" s="100"/>
      <c r="F4" s="100"/>
      <c r="G4" s="100"/>
    </row>
    <row r="5" spans="1:7" ht="19.95" customHeight="1">
      <c r="A5" s="101" t="s">
        <v>33</v>
      </c>
      <c r="B5" s="101"/>
      <c r="C5" s="101"/>
      <c r="D5" s="101"/>
      <c r="E5" s="101"/>
      <c r="F5" s="101"/>
      <c r="G5" s="101"/>
    </row>
    <row r="6" spans="1:7" ht="19.95" customHeight="1">
      <c r="A6" s="96" t="s">
        <v>111</v>
      </c>
      <c r="B6" s="96"/>
      <c r="C6" s="96"/>
      <c r="D6" s="96"/>
      <c r="E6" s="96"/>
      <c r="F6" s="96"/>
      <c r="G6" s="96"/>
    </row>
    <row r="7" spans="1:7" ht="19.95" customHeight="1">
      <c r="A7" s="46"/>
      <c r="B7" s="46"/>
      <c r="C7" s="46"/>
      <c r="D7" s="46"/>
      <c r="E7" s="46"/>
      <c r="F7" s="46"/>
      <c r="G7" s="46"/>
    </row>
    <row r="8" spans="1:7" ht="19.95" customHeight="1">
      <c r="A8" s="104" t="s">
        <v>52</v>
      </c>
      <c r="B8" s="104"/>
      <c r="C8" s="48" t="s">
        <v>60</v>
      </c>
      <c r="E8" s="49" t="s">
        <v>56</v>
      </c>
      <c r="F8" s="50" t="str">
        <f ca="1">'A1'!$E$1</f>
        <v>A1</v>
      </c>
      <c r="G8" s="48"/>
    </row>
    <row r="9" spans="1:7" ht="19.95" customHeight="1">
      <c r="A9" s="104" t="s">
        <v>53</v>
      </c>
      <c r="B9" s="104"/>
      <c r="C9" s="48" t="str">
        <f>'A1'!$D$1</f>
        <v>KELAYAKAN INVESTASI &amp; PORTOFOLIO</v>
      </c>
      <c r="E9" s="49" t="s">
        <v>57</v>
      </c>
      <c r="F9" s="51" t="str">
        <f>'A1'!$F$1</f>
        <v>KAMIS</v>
      </c>
      <c r="G9" s="48"/>
    </row>
    <row r="10" spans="1:7" ht="19.95" customHeight="1">
      <c r="A10" s="104" t="s">
        <v>54</v>
      </c>
      <c r="B10" s="104"/>
      <c r="C10" s="52" t="s">
        <v>34</v>
      </c>
      <c r="E10" s="49" t="s">
        <v>58</v>
      </c>
      <c r="F10" s="53" t="str">
        <f>'A1'!$G$1</f>
        <v>11.00</v>
      </c>
      <c r="G10" s="52"/>
    </row>
    <row r="11" spans="1:7" ht="19.95" customHeight="1">
      <c r="A11" s="104" t="s">
        <v>55</v>
      </c>
      <c r="B11" s="104"/>
      <c r="C11" s="52" t="s">
        <v>107</v>
      </c>
      <c r="E11" s="49" t="s">
        <v>59</v>
      </c>
      <c r="F11" s="54">
        <f>'A1'!$H$1</f>
        <v>104</v>
      </c>
      <c r="G11" s="52"/>
    </row>
    <row r="12" spans="1:7" ht="19.95" customHeight="1">
      <c r="A12" s="47"/>
      <c r="B12" s="47"/>
      <c r="E12" s="49"/>
      <c r="F12" s="55"/>
    </row>
    <row r="13" spans="1:7" ht="30" customHeight="1">
      <c r="A13" s="56" t="s">
        <v>0</v>
      </c>
      <c r="B13" s="35" t="s">
        <v>46</v>
      </c>
      <c r="C13" s="57" t="s">
        <v>47</v>
      </c>
      <c r="D13" s="57" t="s">
        <v>48</v>
      </c>
      <c r="E13" s="56" t="s">
        <v>49</v>
      </c>
      <c r="F13" s="56" t="s">
        <v>50</v>
      </c>
      <c r="G13" s="56" t="s">
        <v>51</v>
      </c>
    </row>
    <row r="14" spans="1:7" ht="40.049999999999997" customHeight="1">
      <c r="A14" s="35">
        <v>1</v>
      </c>
      <c r="B14" s="58">
        <f>'A1'!$Y$1</f>
        <v>46086</v>
      </c>
      <c r="C14" s="59"/>
      <c r="D14" s="59"/>
      <c r="E14" s="60">
        <f>IF(SUM('A1'!$Y$3:$Y$41)=0,"",SUM('A1'!$Y$3:$Y$41))</f>
        <v>17</v>
      </c>
      <c r="F14" s="35"/>
      <c r="G14" s="35"/>
    </row>
    <row r="15" spans="1:7" ht="40.049999999999997" customHeight="1">
      <c r="A15" s="35">
        <v>2</v>
      </c>
      <c r="B15" s="58">
        <f>'A1'!$Z$1</f>
        <v>46093</v>
      </c>
      <c r="C15" s="59"/>
      <c r="D15" s="59"/>
      <c r="E15" s="60">
        <f>IF(SUM('A1'!$Z$3:$Z$41)=0,"",SUM('A1'!$Z$3:$Z$41))</f>
        <v>17</v>
      </c>
      <c r="F15" s="35"/>
      <c r="G15" s="35"/>
    </row>
    <row r="16" spans="1:7" ht="40.049999999999997" customHeight="1">
      <c r="A16" s="35">
        <v>3</v>
      </c>
      <c r="B16" s="58">
        <f>'A1'!$AA$1</f>
        <v>46100</v>
      </c>
      <c r="C16" s="59"/>
      <c r="D16" s="59"/>
      <c r="E16" s="60">
        <f>IF(SUM('A1'!$AA$3:$AA$41)=0,"",SUM('A1'!$AA$3:$AA$41))</f>
        <v>20</v>
      </c>
      <c r="F16" s="35"/>
      <c r="G16" s="35"/>
    </row>
    <row r="17" spans="1:7" ht="40.049999999999997" customHeight="1">
      <c r="A17" s="35">
        <v>4</v>
      </c>
      <c r="B17" s="58">
        <f>'A1'!$AB$1</f>
        <v>46121</v>
      </c>
      <c r="C17" s="59"/>
      <c r="D17" s="59"/>
      <c r="E17" s="60">
        <f>IF(SUM('A1'!$AB$3:$AB$41)=0,"",SUM('A1'!$AB$3:$AB$41))</f>
        <v>20</v>
      </c>
      <c r="F17" s="35"/>
      <c r="G17" s="35"/>
    </row>
    <row r="18" spans="1:7" ht="40.049999999999997" customHeight="1">
      <c r="A18" s="35">
        <v>5</v>
      </c>
      <c r="B18" s="58">
        <f>'A1'!$AC$1</f>
        <v>46128</v>
      </c>
      <c r="C18" s="59"/>
      <c r="D18" s="59"/>
      <c r="E18" s="60">
        <f>IF(SUM('A1'!$AC$3:$AC$41)=0,"",SUM('A1'!$AC$3:$AC$41))</f>
        <v>19</v>
      </c>
      <c r="F18" s="35"/>
      <c r="G18" s="35"/>
    </row>
    <row r="19" spans="1:7" ht="40.049999999999997" customHeight="1">
      <c r="A19" s="35">
        <v>6</v>
      </c>
      <c r="B19" s="58">
        <f>'A1'!$AD$1</f>
        <v>46135</v>
      </c>
      <c r="C19" s="59"/>
      <c r="D19" s="59"/>
      <c r="E19" s="60">
        <f>IF(SUM('A1'!$AD$3:$AD$41)=0,"",SUM('A1'!$AD$3:$AD$41))</f>
        <v>17</v>
      </c>
      <c r="F19" s="35"/>
      <c r="G19" s="35"/>
    </row>
    <row r="20" spans="1:7" ht="40.049999999999997" customHeight="1">
      <c r="A20" s="35">
        <v>7</v>
      </c>
      <c r="B20" s="58">
        <f>'A1'!$AE$1</f>
        <v>46142</v>
      </c>
      <c r="C20" s="59"/>
      <c r="D20" s="59"/>
      <c r="E20" s="60">
        <f>IF(SUM('A1'!$AE$3:$AE$41)=0,"",SUM('A1'!$AE$3:$AE$41))</f>
        <v>19</v>
      </c>
      <c r="F20" s="35"/>
      <c r="G20" s="35"/>
    </row>
    <row r="21" spans="1:7" ht="40.049999999999997" customHeight="1">
      <c r="A21" s="35">
        <v>8</v>
      </c>
      <c r="B21" s="58">
        <f>'A1'!$AF$1</f>
        <v>46149</v>
      </c>
      <c r="C21" s="59"/>
      <c r="D21" s="59"/>
      <c r="E21" s="60">
        <f>IF(SUM('A1'!$AF$3:$AF$41)=0,"",SUM('A1'!$AF$3:$AF$41))</f>
        <v>20</v>
      </c>
      <c r="F21" s="35"/>
      <c r="G21" s="35"/>
    </row>
    <row r="22" spans="1:7" ht="40.049999999999997" customHeight="1">
      <c r="A22" s="35">
        <v>9</v>
      </c>
      <c r="B22" s="58">
        <f>'A1'!$AG$1</f>
        <v>46156</v>
      </c>
      <c r="C22" s="59"/>
      <c r="D22" s="59"/>
      <c r="E22" s="60">
        <f>IF(SUM('A1'!$AG$3:$AG$41)=0,"",SUM('A1'!$AG$3:$AG$41))</f>
        <v>20</v>
      </c>
      <c r="F22" s="35"/>
      <c r="G22" s="35"/>
    </row>
    <row r="23" spans="1:7" ht="40.049999999999997" customHeight="1">
      <c r="A23" s="35">
        <v>10</v>
      </c>
      <c r="B23" s="58">
        <f>'A1'!$AH$1</f>
        <v>46163</v>
      </c>
      <c r="C23" s="59"/>
      <c r="D23" s="59"/>
      <c r="E23" s="60">
        <f>IF(SUM('A1'!$AH$3:$AH$41)=0,"",SUM('A1'!$AH$3:$AH$41))</f>
        <v>20</v>
      </c>
      <c r="F23" s="35"/>
      <c r="G23" s="35"/>
    </row>
    <row r="24" spans="1:7" ht="40.049999999999997" customHeight="1">
      <c r="A24" s="35">
        <v>11</v>
      </c>
      <c r="B24" s="58">
        <f>'A1'!$AI$1</f>
        <v>46170</v>
      </c>
      <c r="C24" s="59"/>
      <c r="D24" s="59"/>
      <c r="E24" s="60">
        <f>IF(SUM('A1'!$AI$3:$AI$41)=0,"",SUM('A1'!$AI$3:$AI$41))</f>
        <v>19</v>
      </c>
      <c r="F24" s="35"/>
      <c r="G24" s="35"/>
    </row>
    <row r="25" spans="1:7" ht="40.049999999999997" customHeight="1">
      <c r="A25" s="35">
        <v>12</v>
      </c>
      <c r="B25" s="58">
        <f>'A1'!$AJ$1</f>
        <v>46177</v>
      </c>
      <c r="C25" s="59"/>
      <c r="D25" s="59"/>
      <c r="E25" s="60">
        <f>IF(SUM('A1'!$AJ$3:$AJ$41)=0,"",SUM('A1'!$AJ$3:$AJ$41))</f>
        <v>19</v>
      </c>
      <c r="F25" s="35"/>
      <c r="G25" s="35"/>
    </row>
    <row r="26" spans="1:7" ht="40.049999999999997" customHeight="1">
      <c r="A26" s="35">
        <v>13</v>
      </c>
      <c r="B26" s="58">
        <f>'A1'!$AK$1</f>
        <v>46184</v>
      </c>
      <c r="C26" s="59"/>
      <c r="D26" s="59"/>
      <c r="E26" s="60">
        <f>IF(SUM('A1'!$AK$3:$AK$41)=0,"",SUM('A1'!$AK$3:$AK$41))</f>
        <v>19</v>
      </c>
      <c r="F26" s="35"/>
      <c r="G26" s="35"/>
    </row>
    <row r="27" spans="1:7" ht="40.049999999999997" customHeight="1">
      <c r="A27" s="35">
        <v>14</v>
      </c>
      <c r="B27" s="58">
        <f>'A1'!$AL$1</f>
        <v>46191</v>
      </c>
      <c r="C27" s="59"/>
      <c r="D27" s="59"/>
      <c r="E27" s="60">
        <f>IF(SUM('A1'!$AL$3:$AL$41)=0,"",SUM('A1'!$AL$3:$AL$41))</f>
        <v>20</v>
      </c>
      <c r="F27" s="35"/>
      <c r="G27" s="35"/>
    </row>
    <row r="28" spans="1:7" ht="40.049999999999997" customHeight="1">
      <c r="A28" s="35">
        <v>15</v>
      </c>
      <c r="B28" s="58">
        <f>'A1'!$AM$1</f>
        <v>46191</v>
      </c>
      <c r="C28" s="59"/>
      <c r="D28" s="59"/>
      <c r="E28" s="60">
        <f>IF(SUM('A1'!$AM$3:$AM$41)=0,"",SUM('A1'!$AM$3:$AM$41))</f>
        <v>20</v>
      </c>
      <c r="F28" s="35"/>
      <c r="G28" s="35"/>
    </row>
    <row r="29" spans="1:7" ht="19.95" customHeight="1">
      <c r="A29" s="61"/>
      <c r="B29" s="62"/>
      <c r="C29" s="63"/>
      <c r="D29" s="63"/>
      <c r="E29" s="64"/>
      <c r="F29" s="61"/>
      <c r="G29" s="61"/>
    </row>
    <row r="30" spans="1:7" ht="19.95" customHeight="1">
      <c r="A30" s="102" t="s">
        <v>37</v>
      </c>
      <c r="B30" s="102"/>
      <c r="C30" s="65"/>
      <c r="D30" s="65"/>
      <c r="E30" s="64"/>
      <c r="F30" s="61"/>
      <c r="G30" s="61"/>
    </row>
    <row r="31" spans="1:7" ht="19.95" customHeight="1">
      <c r="A31" s="103" t="s">
        <v>38</v>
      </c>
      <c r="B31" s="103"/>
      <c r="C31" s="103"/>
      <c r="D31" s="36" t="s">
        <v>39</v>
      </c>
      <c r="E31" s="37"/>
      <c r="F31" s="37"/>
      <c r="G31" s="38"/>
    </row>
    <row r="32" spans="1:7" ht="19.95" customHeight="1">
      <c r="A32" s="84" t="s">
        <v>40</v>
      </c>
      <c r="B32" s="85"/>
      <c r="C32" s="86"/>
      <c r="D32" s="93" t="s">
        <v>109</v>
      </c>
      <c r="E32" s="39"/>
      <c r="F32" s="39"/>
      <c r="G32" s="40"/>
    </row>
    <row r="33" spans="1:7" ht="19.95" customHeight="1">
      <c r="A33" s="87"/>
      <c r="B33" s="88"/>
      <c r="C33" s="89"/>
      <c r="D33" s="94"/>
      <c r="E33" s="41"/>
      <c r="F33" s="41"/>
      <c r="G33" s="42"/>
    </row>
    <row r="34" spans="1:7" ht="19.95" customHeight="1">
      <c r="A34" s="90"/>
      <c r="B34" s="91"/>
      <c r="C34" s="92"/>
      <c r="D34" s="95"/>
      <c r="E34" s="43"/>
      <c r="F34" s="43"/>
      <c r="G34" s="44"/>
    </row>
    <row r="35" spans="1:7" ht="19.95" customHeight="1">
      <c r="A35" s="97" t="s">
        <v>30</v>
      </c>
      <c r="B35" s="97"/>
      <c r="C35" s="97"/>
      <c r="D35" s="98"/>
      <c r="E35" s="97"/>
      <c r="F35" s="97"/>
      <c r="G35" s="97"/>
    </row>
    <row r="36" spans="1:7" ht="19.95" customHeight="1">
      <c r="A36" s="99" t="s">
        <v>35</v>
      </c>
      <c r="B36" s="99"/>
      <c r="C36" s="99"/>
      <c r="D36" s="99"/>
      <c r="E36" s="99"/>
      <c r="F36" s="99"/>
      <c r="G36" s="99"/>
    </row>
    <row r="37" spans="1:7" ht="19.95" customHeight="1">
      <c r="A37" s="99" t="s">
        <v>31</v>
      </c>
      <c r="B37" s="99"/>
      <c r="C37" s="99"/>
      <c r="D37" s="99"/>
      <c r="E37" s="99"/>
      <c r="F37" s="99"/>
      <c r="G37" s="99"/>
    </row>
    <row r="38" spans="1:7" ht="19.95" customHeight="1">
      <c r="A38" s="100" t="s">
        <v>32</v>
      </c>
      <c r="B38" s="100"/>
      <c r="C38" s="100"/>
      <c r="D38" s="100"/>
      <c r="E38" s="100"/>
      <c r="F38" s="100"/>
      <c r="G38" s="100"/>
    </row>
    <row r="39" spans="1:7" ht="19.95" customHeight="1">
      <c r="A39" s="101" t="s">
        <v>33</v>
      </c>
      <c r="B39" s="101"/>
      <c r="C39" s="101"/>
      <c r="D39" s="101"/>
      <c r="E39" s="101"/>
      <c r="F39" s="101"/>
      <c r="G39" s="101"/>
    </row>
    <row r="40" spans="1:7" ht="19.95" customHeight="1">
      <c r="A40" s="96" t="s">
        <v>111</v>
      </c>
      <c r="B40" s="96"/>
      <c r="C40" s="96"/>
      <c r="D40" s="96"/>
      <c r="E40" s="96"/>
      <c r="F40" s="96"/>
      <c r="G40" s="96"/>
    </row>
    <row r="41" spans="1:7" ht="19.95" customHeight="1">
      <c r="A41" s="46"/>
      <c r="B41" s="46"/>
      <c r="C41" s="46"/>
      <c r="D41" s="46"/>
      <c r="E41" s="46"/>
      <c r="F41" s="46"/>
      <c r="G41" s="46"/>
    </row>
    <row r="42" spans="1:7" ht="19.95" customHeight="1">
      <c r="A42" s="104" t="s">
        <v>52</v>
      </c>
      <c r="B42" s="104"/>
      <c r="C42" s="48" t="s">
        <v>60</v>
      </c>
      <c r="E42" s="49" t="s">
        <v>56</v>
      </c>
      <c r="F42" s="50" t="str">
        <f ca="1">B!$E$1</f>
        <v>B</v>
      </c>
      <c r="G42" s="48"/>
    </row>
    <row r="43" spans="1:7" ht="19.95" customHeight="1">
      <c r="A43" s="104" t="s">
        <v>53</v>
      </c>
      <c r="B43" s="104"/>
      <c r="C43" s="48" t="str">
        <f>B!$D$1</f>
        <v>TEORI PORTOFOLIO &amp; ANALISIS INVESTASI</v>
      </c>
      <c r="E43" s="49" t="s">
        <v>57</v>
      </c>
      <c r="F43" s="51" t="str">
        <f>B!$F$1</f>
        <v>SENIN</v>
      </c>
      <c r="G43" s="48"/>
    </row>
    <row r="44" spans="1:7" ht="19.95" customHeight="1">
      <c r="A44" s="104" t="s">
        <v>54</v>
      </c>
      <c r="B44" s="104"/>
      <c r="C44" s="52" t="s">
        <v>34</v>
      </c>
      <c r="E44" s="49" t="s">
        <v>58</v>
      </c>
      <c r="F44" s="54" t="str">
        <f>B!$G$1</f>
        <v>19.30</v>
      </c>
      <c r="G44" s="52"/>
    </row>
    <row r="45" spans="1:7" ht="19.95" customHeight="1">
      <c r="A45" s="104" t="s">
        <v>55</v>
      </c>
      <c r="B45" s="104"/>
      <c r="C45" s="52" t="s">
        <v>107</v>
      </c>
      <c r="E45" s="49" t="s">
        <v>59</v>
      </c>
      <c r="F45" s="54">
        <f>B!$H$1</f>
        <v>106</v>
      </c>
      <c r="G45" s="52"/>
    </row>
    <row r="46" spans="1:7" ht="19.95" customHeight="1">
      <c r="A46" s="47"/>
      <c r="B46" s="47"/>
      <c r="E46" s="49"/>
      <c r="F46" s="55"/>
    </row>
    <row r="47" spans="1:7" ht="30" customHeight="1">
      <c r="A47" s="56" t="s">
        <v>0</v>
      </c>
      <c r="B47" s="35" t="s">
        <v>46</v>
      </c>
      <c r="C47" s="57" t="s">
        <v>47</v>
      </c>
      <c r="D47" s="57" t="s">
        <v>48</v>
      </c>
      <c r="E47" s="56" t="s">
        <v>49</v>
      </c>
      <c r="F47" s="56" t="s">
        <v>50</v>
      </c>
      <c r="G47" s="56" t="s">
        <v>51</v>
      </c>
    </row>
    <row r="48" spans="1:7" ht="40.049999999999997" customHeight="1">
      <c r="A48" s="35">
        <v>1</v>
      </c>
      <c r="B48" s="58">
        <f>B!$Y$1</f>
        <v>46083</v>
      </c>
      <c r="C48" s="59"/>
      <c r="D48" s="59"/>
      <c r="E48" s="60">
        <f>IF(SUM(B!$Y$3:$Y$41)=0,"",SUM(B!$Y$3:$Y$41))</f>
        <v>19</v>
      </c>
      <c r="F48" s="35"/>
      <c r="G48" s="35"/>
    </row>
    <row r="49" spans="1:7" ht="40.049999999999997" customHeight="1">
      <c r="A49" s="35">
        <v>2</v>
      </c>
      <c r="B49" s="58">
        <f>B!$Z$1</f>
        <v>46090</v>
      </c>
      <c r="C49" s="59"/>
      <c r="D49" s="59"/>
      <c r="E49" s="60">
        <f>IF(SUM(B!$Z$3:$Z$41)=0,"",SUM(B!$Z$3:$Z$41))</f>
        <v>19</v>
      </c>
      <c r="F49" s="35"/>
      <c r="G49" s="35"/>
    </row>
    <row r="50" spans="1:7" ht="40.049999999999997" customHeight="1">
      <c r="A50" s="35">
        <v>3</v>
      </c>
      <c r="B50" s="58">
        <f>B!$AA$1</f>
        <v>46097</v>
      </c>
      <c r="C50" s="59"/>
      <c r="D50" s="59"/>
      <c r="E50" s="60">
        <f>IF(SUM(B!$AA$3:$AA$41)=0,"",SUM(B!$AA$3:$AA$41))</f>
        <v>18</v>
      </c>
      <c r="F50" s="35"/>
      <c r="G50" s="35"/>
    </row>
    <row r="51" spans="1:7" ht="40.049999999999997" customHeight="1">
      <c r="A51" s="35">
        <v>4</v>
      </c>
      <c r="B51" s="58">
        <f>B!$AB$1</f>
        <v>46125</v>
      </c>
      <c r="C51" s="59"/>
      <c r="D51" s="59"/>
      <c r="E51" s="60">
        <f>IF(SUM(B!$AB$3:$AB$41)=0,"",SUM(B!$AB$3:$AB$41))</f>
        <v>19</v>
      </c>
      <c r="F51" s="35"/>
      <c r="G51" s="35"/>
    </row>
    <row r="52" spans="1:7" ht="40.049999999999997" customHeight="1">
      <c r="A52" s="35">
        <v>5</v>
      </c>
      <c r="B52" s="58">
        <f>B!$AC$1</f>
        <v>46125</v>
      </c>
      <c r="C52" s="59"/>
      <c r="D52" s="59"/>
      <c r="E52" s="60">
        <f>IF(SUM(B!$AC$3:$AC$41)=0,"",SUM(B!$AC$3:$AC$41))</f>
        <v>19</v>
      </c>
      <c r="F52" s="35"/>
      <c r="G52" s="35"/>
    </row>
    <row r="53" spans="1:7" ht="40.049999999999997" customHeight="1">
      <c r="A53" s="35">
        <v>6</v>
      </c>
      <c r="B53" s="58">
        <f>B!$AD$1</f>
        <v>46132</v>
      </c>
      <c r="C53" s="59"/>
      <c r="D53" s="59"/>
      <c r="E53" s="60">
        <f>IF(SUM(B!$AD$3:$AD$41)=0,"",SUM(B!$AD$3:$AD$41))</f>
        <v>19</v>
      </c>
      <c r="F53" s="35"/>
      <c r="G53" s="35"/>
    </row>
    <row r="54" spans="1:7" ht="40.049999999999997" customHeight="1">
      <c r="A54" s="35">
        <v>7</v>
      </c>
      <c r="B54" s="58">
        <f>B!$AE$1</f>
        <v>46139</v>
      </c>
      <c r="C54" s="59"/>
      <c r="D54" s="59"/>
      <c r="E54" s="60">
        <f>IF(SUM(B!$AE$3:$AE$41)=0,"",SUM(B!$AE$3:$AE$41))</f>
        <v>17</v>
      </c>
      <c r="F54" s="35"/>
      <c r="G54" s="35"/>
    </row>
    <row r="55" spans="1:7" ht="40.049999999999997" customHeight="1">
      <c r="A55" s="35">
        <v>8</v>
      </c>
      <c r="B55" s="58">
        <f>B!$AF$1</f>
        <v>46146</v>
      </c>
      <c r="C55" s="59"/>
      <c r="D55" s="59"/>
      <c r="E55" s="60">
        <f>IF(SUM(B!$AF$3:$AF$41)=0,"",SUM(B!$AF$3:$AF$41))</f>
        <v>18</v>
      </c>
      <c r="F55" s="35"/>
      <c r="G55" s="35"/>
    </row>
    <row r="56" spans="1:7" ht="40.049999999999997" customHeight="1">
      <c r="A56" s="35">
        <v>9</v>
      </c>
      <c r="B56" s="58">
        <f>B!$AG$1</f>
        <v>46153</v>
      </c>
      <c r="C56" s="59"/>
      <c r="D56" s="59"/>
      <c r="E56" s="60">
        <f>IF(SUM(B!$AG$3:$AG$41)=0,"",SUM(B!$AG$3:$AG$41))</f>
        <v>17</v>
      </c>
      <c r="F56" s="35"/>
      <c r="G56" s="35"/>
    </row>
    <row r="57" spans="1:7" ht="40.049999999999997" customHeight="1">
      <c r="A57" s="35">
        <v>10</v>
      </c>
      <c r="B57" s="58">
        <f>B!$AH$1</f>
        <v>46160</v>
      </c>
      <c r="C57" s="59"/>
      <c r="D57" s="59"/>
      <c r="E57" s="60">
        <f>IF(SUM(B!$AH$3:$AH$41)=0,"",SUM(B!$AH$3:$AH$41))</f>
        <v>19</v>
      </c>
      <c r="F57" s="35"/>
      <c r="G57" s="35"/>
    </row>
    <row r="58" spans="1:7" ht="40.049999999999997" customHeight="1">
      <c r="A58" s="35">
        <v>11</v>
      </c>
      <c r="B58" s="58">
        <f>B!$AI$1</f>
        <v>46167</v>
      </c>
      <c r="C58" s="59"/>
      <c r="D58" s="59"/>
      <c r="E58" s="60">
        <f>IF(SUM(B!$AI$3:$AI$41)=0,"",SUM(B!$AI$3:$AI$41))</f>
        <v>18</v>
      </c>
      <c r="F58" s="35"/>
      <c r="G58" s="35"/>
    </row>
    <row r="59" spans="1:7" ht="40.049999999999997" customHeight="1">
      <c r="A59" s="35">
        <v>12</v>
      </c>
      <c r="B59" s="58">
        <f>B!$AJ$1</f>
        <v>46174</v>
      </c>
      <c r="C59" s="59"/>
      <c r="D59" s="59"/>
      <c r="E59" s="60">
        <f>IF(SUM(B!$AJ$3:$AJ$41)=0,"",SUM(B!$AJ$3:$AJ$41))</f>
        <v>19</v>
      </c>
      <c r="F59" s="35"/>
      <c r="G59" s="35"/>
    </row>
    <row r="60" spans="1:7" ht="40.049999999999997" customHeight="1">
      <c r="A60" s="35">
        <v>13</v>
      </c>
      <c r="B60" s="58">
        <f>B!$AK$1</f>
        <v>46181</v>
      </c>
      <c r="C60" s="59"/>
      <c r="D60" s="59"/>
      <c r="E60" s="60">
        <f>IF(SUM(B!$AK$3:$AK$41)=0,"",SUM(B!$AK$3:$AK$41))</f>
        <v>19</v>
      </c>
      <c r="F60" s="35"/>
      <c r="G60" s="35"/>
    </row>
    <row r="61" spans="1:7" ht="40.049999999999997" customHeight="1">
      <c r="A61" s="35">
        <v>14</v>
      </c>
      <c r="B61" s="58">
        <f>B!$AL$1</f>
        <v>46188</v>
      </c>
      <c r="C61" s="59"/>
      <c r="D61" s="59"/>
      <c r="E61" s="60">
        <f>IF(SUM(B!$AL$3:$AL$41)=0,"",SUM(B!$AL$3:$AL$41))</f>
        <v>19</v>
      </c>
      <c r="F61" s="35"/>
      <c r="G61" s="35"/>
    </row>
    <row r="62" spans="1:7" ht="40.049999999999997" customHeight="1">
      <c r="A62" s="35">
        <v>15</v>
      </c>
      <c r="B62" s="58">
        <f>B!$AM$1</f>
        <v>46188</v>
      </c>
      <c r="C62" s="59"/>
      <c r="D62" s="59"/>
      <c r="E62" s="60">
        <f>IF(SUM(B!$AM$3:$AM$41)=0,"",SUM(B!$AM$3:$AM$41))</f>
        <v>19</v>
      </c>
      <c r="F62" s="35"/>
      <c r="G62" s="35"/>
    </row>
    <row r="63" spans="1:7" ht="19.95" customHeight="1">
      <c r="A63" s="61"/>
      <c r="B63" s="62"/>
      <c r="C63" s="63"/>
      <c r="D63" s="63"/>
      <c r="E63" s="64"/>
      <c r="F63" s="61"/>
      <c r="G63" s="61"/>
    </row>
    <row r="64" spans="1:7" ht="19.95" customHeight="1">
      <c r="A64" s="102" t="s">
        <v>37</v>
      </c>
      <c r="B64" s="102"/>
      <c r="C64" s="65"/>
      <c r="D64" s="65"/>
      <c r="E64" s="64"/>
      <c r="F64" s="61"/>
      <c r="G64" s="61"/>
    </row>
    <row r="65" spans="1:7" ht="19.95" customHeight="1">
      <c r="A65" s="103" t="s">
        <v>38</v>
      </c>
      <c r="B65" s="103"/>
      <c r="C65" s="103"/>
      <c r="D65" s="36" t="s">
        <v>39</v>
      </c>
      <c r="E65" s="37"/>
      <c r="F65" s="37"/>
      <c r="G65" s="38"/>
    </row>
    <row r="66" spans="1:7" ht="19.95" customHeight="1">
      <c r="A66" s="84" t="s">
        <v>40</v>
      </c>
      <c r="B66" s="85"/>
      <c r="C66" s="86"/>
      <c r="D66" s="93" t="s">
        <v>108</v>
      </c>
      <c r="E66" s="39"/>
      <c r="F66" s="39"/>
      <c r="G66" s="40"/>
    </row>
    <row r="67" spans="1:7" ht="19.95" customHeight="1">
      <c r="A67" s="87"/>
      <c r="B67" s="88"/>
      <c r="C67" s="89"/>
      <c r="D67" s="94"/>
      <c r="E67" s="41"/>
      <c r="F67" s="41"/>
      <c r="G67" s="42"/>
    </row>
    <row r="68" spans="1:7" ht="19.95" customHeight="1">
      <c r="A68" s="90"/>
      <c r="B68" s="91"/>
      <c r="C68" s="92"/>
      <c r="D68" s="95"/>
      <c r="E68" s="43"/>
      <c r="F68" s="43"/>
      <c r="G68" s="44"/>
    </row>
  </sheetData>
  <mergeCells count="28">
    <mergeCell ref="A64:B64"/>
    <mergeCell ref="A65:C65"/>
    <mergeCell ref="A66:C68"/>
    <mergeCell ref="D66:D68"/>
    <mergeCell ref="A40:G40"/>
    <mergeCell ref="A42:B42"/>
    <mergeCell ref="A43:B43"/>
    <mergeCell ref="A44:B44"/>
    <mergeCell ref="A45:B45"/>
    <mergeCell ref="A35:G35"/>
    <mergeCell ref="A36:G36"/>
    <mergeCell ref="A37:G37"/>
    <mergeCell ref="A38:G38"/>
    <mergeCell ref="A39:G39"/>
    <mergeCell ref="A32:C34"/>
    <mergeCell ref="D32:D34"/>
    <mergeCell ref="A6:G6"/>
    <mergeCell ref="A1:G1"/>
    <mergeCell ref="A2:G2"/>
    <mergeCell ref="A3:G3"/>
    <mergeCell ref="A4:G4"/>
    <mergeCell ref="A5:G5"/>
    <mergeCell ref="A30:B30"/>
    <mergeCell ref="A31:C31"/>
    <mergeCell ref="A8:B8"/>
    <mergeCell ref="A9:B9"/>
    <mergeCell ref="A10:B10"/>
    <mergeCell ref="A11:B11"/>
  </mergeCells>
  <printOptions horizontalCentered="1"/>
  <pageMargins left="0.39370078740157483" right="0.39370078740157483" top="0.39370078740157483" bottom="0.39370078740157483" header="0" footer="0"/>
  <pageSetup paperSize="9" scale="77" orientation="portrait" r:id="rId1"/>
  <headerFooter>
    <oddFooter>&amp;L&amp;"-,Italic"&amp;8MyDoc/beritaacarakuliah</oddFooter>
  </headerFooter>
  <rowBreaks count="1" manualBreakCount="1">
    <brk id="3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B71F-93E3-4C8C-AF4D-74F52BA8491F}">
  <dimension ref="A1:I47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0" sqref="A10"/>
    </sheetView>
  </sheetViews>
  <sheetFormatPr defaultColWidth="9.109375" defaultRowHeight="19.95" customHeight="1"/>
  <cols>
    <col min="1" max="1" width="30.5546875" style="75" customWidth="1"/>
    <col min="2" max="3" width="7.5546875" style="67" customWidth="1"/>
    <col min="4" max="4" width="7.5546875" style="74" customWidth="1"/>
    <col min="5" max="5" width="10.33203125" style="67" customWidth="1"/>
    <col min="6" max="6" width="12" style="67" customWidth="1"/>
    <col min="7" max="7" width="12.77734375" style="67" customWidth="1"/>
    <col min="8" max="8" width="14.77734375" style="67" customWidth="1"/>
    <col min="9" max="16384" width="9.109375" style="67"/>
  </cols>
  <sheetData>
    <row r="1" spans="1:9" ht="19.95" customHeight="1">
      <c r="A1" s="105" t="s">
        <v>63</v>
      </c>
      <c r="B1" s="105"/>
      <c r="C1" s="105"/>
      <c r="D1" s="106"/>
      <c r="E1" s="66" t="s">
        <v>120</v>
      </c>
      <c r="F1" s="66" t="s">
        <v>121</v>
      </c>
      <c r="G1" s="66" t="s">
        <v>122</v>
      </c>
      <c r="H1" s="107" t="s">
        <v>2</v>
      </c>
      <c r="I1" s="107"/>
    </row>
    <row r="2" spans="1:9" ht="19.95" customHeight="1">
      <c r="A2" s="68" t="s">
        <v>64</v>
      </c>
      <c r="B2" s="66" t="s">
        <v>61</v>
      </c>
      <c r="C2" s="66" t="s">
        <v>62</v>
      </c>
      <c r="D2" s="69" t="s">
        <v>24</v>
      </c>
      <c r="E2" s="66" t="s">
        <v>24</v>
      </c>
      <c r="F2" s="66" t="s">
        <v>24</v>
      </c>
      <c r="G2" s="66" t="s">
        <v>24</v>
      </c>
      <c r="H2" s="67" t="s">
        <v>23</v>
      </c>
      <c r="I2" s="67" t="s">
        <v>24</v>
      </c>
    </row>
    <row r="3" spans="1:9" ht="19.95" customHeight="1">
      <c r="A3" s="70" t="s">
        <v>78</v>
      </c>
      <c r="B3" s="71">
        <v>1</v>
      </c>
      <c r="C3" s="71" t="s">
        <v>117</v>
      </c>
      <c r="D3" s="71">
        <v>95</v>
      </c>
      <c r="E3" s="66">
        <v>70</v>
      </c>
      <c r="G3" s="67">
        <v>100</v>
      </c>
      <c r="H3" s="67">
        <v>23133200038</v>
      </c>
      <c r="I3" s="67">
        <v>65</v>
      </c>
    </row>
    <row r="4" spans="1:9" ht="19.95" customHeight="1">
      <c r="A4" s="70" t="s">
        <v>88</v>
      </c>
      <c r="B4" s="71">
        <v>1</v>
      </c>
      <c r="C4" s="71" t="s">
        <v>117</v>
      </c>
      <c r="D4" s="71">
        <v>95</v>
      </c>
      <c r="E4" s="66">
        <v>70</v>
      </c>
      <c r="G4" s="67">
        <v>100</v>
      </c>
      <c r="H4" s="67">
        <v>23133200112</v>
      </c>
      <c r="I4" s="67">
        <v>120</v>
      </c>
    </row>
    <row r="5" spans="1:9" ht="19.95" customHeight="1">
      <c r="A5" s="70" t="s">
        <v>85</v>
      </c>
      <c r="B5" s="71">
        <v>1</v>
      </c>
      <c r="C5" s="71" t="s">
        <v>117</v>
      </c>
      <c r="D5" s="71">
        <v>95</v>
      </c>
      <c r="E5" s="66">
        <v>70</v>
      </c>
      <c r="G5" s="67">
        <v>100</v>
      </c>
      <c r="H5" s="67">
        <v>23133200100</v>
      </c>
      <c r="I5" s="67">
        <v>60</v>
      </c>
    </row>
    <row r="6" spans="1:9" ht="19.95" customHeight="1">
      <c r="A6" s="70" t="s">
        <v>82</v>
      </c>
      <c r="B6" s="71">
        <v>2</v>
      </c>
      <c r="C6" s="71" t="s">
        <v>117</v>
      </c>
      <c r="D6" s="71">
        <v>100</v>
      </c>
      <c r="E6" s="66">
        <v>65</v>
      </c>
      <c r="G6" s="67">
        <v>85</v>
      </c>
      <c r="H6" s="67">
        <v>23133200116</v>
      </c>
      <c r="I6" s="67">
        <v>60</v>
      </c>
    </row>
    <row r="7" spans="1:9" ht="19.95" customHeight="1">
      <c r="A7" s="70" t="s">
        <v>76</v>
      </c>
      <c r="B7" s="71">
        <v>2</v>
      </c>
      <c r="C7" s="71" t="s">
        <v>117</v>
      </c>
      <c r="D7" s="71">
        <v>90</v>
      </c>
      <c r="E7" s="66">
        <v>65</v>
      </c>
      <c r="G7" s="67">
        <v>85</v>
      </c>
      <c r="H7" s="67">
        <v>23133200116</v>
      </c>
      <c r="I7" s="67">
        <v>60</v>
      </c>
    </row>
    <row r="8" spans="1:9" ht="19.95" customHeight="1">
      <c r="A8" s="70" t="s">
        <v>77</v>
      </c>
      <c r="B8" s="71">
        <v>2</v>
      </c>
      <c r="C8" s="71" t="s">
        <v>117</v>
      </c>
      <c r="D8" s="71">
        <v>80</v>
      </c>
      <c r="E8" s="66">
        <v>65</v>
      </c>
      <c r="G8" s="67">
        <v>85</v>
      </c>
      <c r="H8" s="67">
        <v>23133200049</v>
      </c>
      <c r="I8" s="67">
        <v>110</v>
      </c>
    </row>
    <row r="9" spans="1:9" ht="19.95" customHeight="1">
      <c r="A9" s="70" t="s">
        <v>84</v>
      </c>
      <c r="B9" s="71">
        <v>3</v>
      </c>
      <c r="C9" s="71" t="s">
        <v>117</v>
      </c>
      <c r="D9" s="71">
        <v>100</v>
      </c>
      <c r="E9" s="66">
        <v>100</v>
      </c>
      <c r="G9" s="67">
        <v>100</v>
      </c>
      <c r="H9" s="67">
        <v>23133200100</v>
      </c>
      <c r="I9" s="67">
        <v>60</v>
      </c>
    </row>
    <row r="10" spans="1:9" ht="19.95" customHeight="1">
      <c r="A10" s="70" t="s">
        <v>79</v>
      </c>
      <c r="B10" s="71">
        <v>3</v>
      </c>
      <c r="C10" s="71" t="s">
        <v>117</v>
      </c>
      <c r="D10" s="71">
        <v>100</v>
      </c>
      <c r="E10" s="66">
        <v>100</v>
      </c>
      <c r="G10" s="67">
        <v>100</v>
      </c>
      <c r="H10" s="67">
        <v>23133200146</v>
      </c>
      <c r="I10" s="67">
        <v>85</v>
      </c>
    </row>
    <row r="11" spans="1:9" ht="19.95" customHeight="1">
      <c r="A11" s="70" t="s">
        <v>89</v>
      </c>
      <c r="B11" s="71">
        <v>3</v>
      </c>
      <c r="C11" s="71" t="s">
        <v>117</v>
      </c>
      <c r="D11" s="71">
        <v>100</v>
      </c>
      <c r="E11" s="66">
        <v>100</v>
      </c>
      <c r="G11" s="67">
        <v>100</v>
      </c>
      <c r="H11" s="67">
        <v>23133200114</v>
      </c>
      <c r="I11" s="67">
        <v>60</v>
      </c>
    </row>
    <row r="12" spans="1:9" ht="19.95" customHeight="1">
      <c r="A12" s="70" t="s">
        <v>86</v>
      </c>
      <c r="B12" s="71">
        <v>4</v>
      </c>
      <c r="C12" s="71" t="s">
        <v>117</v>
      </c>
      <c r="D12" s="71">
        <v>100</v>
      </c>
      <c r="E12" s="66">
        <v>40</v>
      </c>
      <c r="G12" s="67">
        <v>60</v>
      </c>
      <c r="H12" s="67">
        <v>23133200068</v>
      </c>
      <c r="I12" s="67">
        <v>90</v>
      </c>
    </row>
    <row r="13" spans="1:9" ht="19.95" customHeight="1">
      <c r="A13" s="70" t="s">
        <v>87</v>
      </c>
      <c r="B13" s="71">
        <v>4</v>
      </c>
      <c r="C13" s="71" t="s">
        <v>117</v>
      </c>
      <c r="D13" s="71">
        <v>100</v>
      </c>
      <c r="E13" s="66">
        <v>40</v>
      </c>
      <c r="G13" s="67">
        <v>60</v>
      </c>
      <c r="H13" s="67">
        <v>23133200034</v>
      </c>
      <c r="I13" s="67">
        <v>110</v>
      </c>
    </row>
    <row r="14" spans="1:9" ht="19.95" customHeight="1">
      <c r="A14" s="70" t="s">
        <v>81</v>
      </c>
      <c r="B14" s="71">
        <v>4</v>
      </c>
      <c r="C14" s="71" t="s">
        <v>117</v>
      </c>
      <c r="D14" s="71">
        <v>100</v>
      </c>
      <c r="E14" s="66">
        <v>40</v>
      </c>
      <c r="G14" s="67">
        <v>60</v>
      </c>
      <c r="H14" s="67">
        <v>21133200066</v>
      </c>
      <c r="I14" s="67">
        <v>50</v>
      </c>
    </row>
    <row r="15" spans="1:9" ht="19.95" customHeight="1">
      <c r="A15" s="70" t="s">
        <v>80</v>
      </c>
      <c r="B15" s="71">
        <v>6</v>
      </c>
      <c r="C15" s="71" t="s">
        <v>117</v>
      </c>
      <c r="D15" s="71">
        <v>50</v>
      </c>
      <c r="E15" s="66">
        <v>0</v>
      </c>
      <c r="G15" s="66">
        <v>0</v>
      </c>
      <c r="H15" s="67">
        <v>23133200057</v>
      </c>
      <c r="I15" s="67">
        <v>55</v>
      </c>
    </row>
    <row r="16" spans="1:9" ht="19.95" customHeight="1">
      <c r="A16" s="70" t="s">
        <v>83</v>
      </c>
      <c r="B16" s="71">
        <v>6</v>
      </c>
      <c r="C16" s="71" t="s">
        <v>117</v>
      </c>
      <c r="D16" s="71">
        <v>50</v>
      </c>
      <c r="E16" s="66">
        <v>0</v>
      </c>
      <c r="G16" s="66">
        <v>0</v>
      </c>
      <c r="H16" s="67">
        <v>23133200023</v>
      </c>
      <c r="I16" s="67">
        <v>75</v>
      </c>
    </row>
    <row r="17" spans="1:9" ht="19.95" customHeight="1">
      <c r="A17" s="70" t="s">
        <v>113</v>
      </c>
      <c r="B17" s="71">
        <v>6</v>
      </c>
      <c r="C17" s="71" t="s">
        <v>117</v>
      </c>
      <c r="D17" s="71">
        <v>0</v>
      </c>
      <c r="E17" s="66">
        <v>0</v>
      </c>
      <c r="G17" s="66">
        <v>0</v>
      </c>
      <c r="H17" s="67">
        <v>23133200033</v>
      </c>
      <c r="I17" s="67">
        <v>120</v>
      </c>
    </row>
    <row r="18" spans="1:9" ht="19.95" customHeight="1">
      <c r="A18" s="70" t="s">
        <v>75</v>
      </c>
      <c r="B18" s="71">
        <v>7</v>
      </c>
      <c r="C18" s="71" t="s">
        <v>117</v>
      </c>
      <c r="D18" s="71">
        <v>85</v>
      </c>
      <c r="E18" s="66">
        <v>20</v>
      </c>
      <c r="G18" s="67">
        <v>60</v>
      </c>
      <c r="H18" s="67">
        <v>23133200068</v>
      </c>
      <c r="I18" s="67">
        <v>110</v>
      </c>
    </row>
    <row r="19" spans="1:9" ht="19.95" customHeight="1">
      <c r="A19" s="70" t="s">
        <v>71</v>
      </c>
      <c r="B19" s="71">
        <v>7</v>
      </c>
      <c r="C19" s="71" t="s">
        <v>117</v>
      </c>
      <c r="D19" s="71">
        <v>60</v>
      </c>
      <c r="E19" s="66">
        <v>20</v>
      </c>
      <c r="G19" s="67">
        <v>0</v>
      </c>
      <c r="H19" s="67">
        <v>23133200158</v>
      </c>
      <c r="I19" s="67">
        <v>110</v>
      </c>
    </row>
    <row r="20" spans="1:9" ht="19.95" customHeight="1">
      <c r="A20" s="70" t="s">
        <v>72</v>
      </c>
      <c r="B20" s="71">
        <v>5</v>
      </c>
      <c r="C20" s="71" t="s">
        <v>117</v>
      </c>
      <c r="D20" s="71">
        <v>75</v>
      </c>
      <c r="E20" s="66">
        <v>40</v>
      </c>
      <c r="G20" s="67">
        <v>60</v>
      </c>
      <c r="H20" s="67">
        <v>23133200070</v>
      </c>
      <c r="I20" s="67">
        <v>100</v>
      </c>
    </row>
    <row r="21" spans="1:9" ht="19.95" customHeight="1">
      <c r="A21" s="70" t="s">
        <v>73</v>
      </c>
      <c r="B21" s="71">
        <v>5</v>
      </c>
      <c r="C21" s="71" t="s">
        <v>117</v>
      </c>
      <c r="D21" s="71">
        <v>90</v>
      </c>
      <c r="E21" s="66">
        <v>40</v>
      </c>
      <c r="G21" s="67">
        <v>60</v>
      </c>
      <c r="H21" s="67">
        <v>23133200160</v>
      </c>
      <c r="I21" s="67">
        <v>110</v>
      </c>
    </row>
    <row r="22" spans="1:9" ht="19.95" customHeight="1">
      <c r="A22" s="70" t="s">
        <v>74</v>
      </c>
      <c r="B22" s="71">
        <v>5</v>
      </c>
      <c r="C22" s="71" t="s">
        <v>117</v>
      </c>
      <c r="D22" s="71">
        <v>80</v>
      </c>
      <c r="E22" s="66">
        <v>40</v>
      </c>
      <c r="G22" s="67">
        <v>60</v>
      </c>
      <c r="H22" s="67">
        <v>23133200091</v>
      </c>
      <c r="I22" s="67">
        <v>60</v>
      </c>
    </row>
    <row r="23" spans="1:9" ht="19.95" customHeight="1">
      <c r="A23" s="70"/>
      <c r="B23" s="71"/>
      <c r="C23" s="71"/>
      <c r="D23" s="71"/>
      <c r="E23" s="66"/>
      <c r="H23" s="67">
        <v>23133200117</v>
      </c>
      <c r="I23" s="67">
        <v>75</v>
      </c>
    </row>
    <row r="24" spans="1:9" ht="19.95" customHeight="1">
      <c r="A24" s="22" t="s">
        <v>106</v>
      </c>
      <c r="B24" s="79">
        <v>1</v>
      </c>
      <c r="C24" s="71" t="s">
        <v>118</v>
      </c>
      <c r="D24" s="71">
        <v>85</v>
      </c>
      <c r="E24" s="66">
        <v>100</v>
      </c>
      <c r="F24" s="67">
        <v>100</v>
      </c>
      <c r="G24" s="67">
        <v>100</v>
      </c>
      <c r="H24" s="67">
        <v>23133200137</v>
      </c>
      <c r="I24" s="67">
        <v>60</v>
      </c>
    </row>
    <row r="25" spans="1:9" ht="19.95" customHeight="1">
      <c r="A25" s="22" t="s">
        <v>116</v>
      </c>
      <c r="B25" s="79">
        <v>1</v>
      </c>
      <c r="C25" s="71" t="s">
        <v>118</v>
      </c>
      <c r="D25" s="71">
        <v>75</v>
      </c>
      <c r="E25" s="66">
        <v>100</v>
      </c>
      <c r="F25" s="67">
        <v>100</v>
      </c>
      <c r="G25" s="67">
        <v>100</v>
      </c>
    </row>
    <row r="26" spans="1:9" ht="19.95" customHeight="1">
      <c r="A26" s="22" t="s">
        <v>115</v>
      </c>
      <c r="B26" s="79">
        <v>1</v>
      </c>
      <c r="C26" s="71" t="s">
        <v>118</v>
      </c>
      <c r="D26" s="71">
        <v>70</v>
      </c>
      <c r="E26" s="66">
        <v>100</v>
      </c>
      <c r="F26" s="67">
        <v>100</v>
      </c>
      <c r="G26" s="67">
        <v>100</v>
      </c>
    </row>
    <row r="27" spans="1:9" ht="19.95" customHeight="1">
      <c r="A27" s="22" t="s">
        <v>94</v>
      </c>
      <c r="B27" s="79">
        <v>2</v>
      </c>
      <c r="C27" s="71" t="s">
        <v>118</v>
      </c>
      <c r="D27" s="71">
        <v>77</v>
      </c>
      <c r="E27" s="66">
        <v>30</v>
      </c>
      <c r="F27" s="67">
        <v>60</v>
      </c>
      <c r="G27" s="67">
        <v>80</v>
      </c>
    </row>
    <row r="28" spans="1:9" ht="19.95" customHeight="1">
      <c r="A28" s="22" t="s">
        <v>99</v>
      </c>
      <c r="B28" s="79">
        <v>2</v>
      </c>
      <c r="C28" s="71" t="s">
        <v>118</v>
      </c>
      <c r="D28" s="71">
        <v>77</v>
      </c>
      <c r="E28" s="66">
        <v>30</v>
      </c>
      <c r="F28" s="67">
        <v>60</v>
      </c>
      <c r="G28" s="67">
        <v>80</v>
      </c>
    </row>
    <row r="29" spans="1:9" ht="19.95" customHeight="1">
      <c r="A29" s="22" t="s">
        <v>102</v>
      </c>
      <c r="B29" s="79">
        <v>2</v>
      </c>
      <c r="C29" s="71" t="s">
        <v>118</v>
      </c>
      <c r="D29" s="71">
        <v>77</v>
      </c>
      <c r="E29" s="66">
        <v>30</v>
      </c>
      <c r="F29" s="67">
        <v>60</v>
      </c>
      <c r="G29" s="67">
        <v>80</v>
      </c>
    </row>
    <row r="30" spans="1:9" ht="19.95" customHeight="1">
      <c r="A30" s="22" t="s">
        <v>90</v>
      </c>
      <c r="B30" s="79">
        <v>3</v>
      </c>
      <c r="C30" s="71" t="s">
        <v>118</v>
      </c>
      <c r="D30" s="71">
        <v>85</v>
      </c>
      <c r="E30" s="66">
        <v>90</v>
      </c>
      <c r="F30" s="67">
        <v>90</v>
      </c>
      <c r="G30" s="67">
        <v>60</v>
      </c>
    </row>
    <row r="31" spans="1:9" ht="19.95" customHeight="1">
      <c r="A31" s="22" t="s">
        <v>98</v>
      </c>
      <c r="B31" s="79">
        <v>3</v>
      </c>
      <c r="C31" s="71" t="s">
        <v>118</v>
      </c>
      <c r="D31" s="71">
        <v>80</v>
      </c>
      <c r="E31" s="66">
        <v>90</v>
      </c>
      <c r="F31" s="67">
        <v>90</v>
      </c>
      <c r="G31" s="67">
        <v>60</v>
      </c>
    </row>
    <row r="32" spans="1:9" ht="19.95" customHeight="1">
      <c r="A32" s="22" t="s">
        <v>103</v>
      </c>
      <c r="B32" s="79">
        <v>3</v>
      </c>
      <c r="C32" s="71" t="s">
        <v>118</v>
      </c>
      <c r="D32" s="71">
        <v>75</v>
      </c>
      <c r="E32" s="66">
        <v>90</v>
      </c>
      <c r="F32" s="67">
        <v>90</v>
      </c>
      <c r="G32" s="67">
        <v>60</v>
      </c>
    </row>
    <row r="33" spans="1:7" ht="19.95" customHeight="1">
      <c r="A33" s="22" t="s">
        <v>96</v>
      </c>
      <c r="B33" s="79">
        <v>4</v>
      </c>
      <c r="C33" s="71" t="s">
        <v>118</v>
      </c>
      <c r="D33" s="71">
        <v>70</v>
      </c>
      <c r="E33" s="66">
        <v>65</v>
      </c>
      <c r="F33" s="67">
        <v>90</v>
      </c>
      <c r="G33" s="67">
        <v>65</v>
      </c>
    </row>
    <row r="34" spans="1:7" ht="19.95" customHeight="1">
      <c r="A34" s="22" t="s">
        <v>97</v>
      </c>
      <c r="B34" s="79">
        <v>4</v>
      </c>
      <c r="C34" s="71" t="s">
        <v>118</v>
      </c>
      <c r="D34" s="71">
        <v>70</v>
      </c>
      <c r="E34" s="66">
        <v>65</v>
      </c>
      <c r="F34" s="67">
        <v>90</v>
      </c>
      <c r="G34" s="67">
        <v>65</v>
      </c>
    </row>
    <row r="35" spans="1:7" ht="19.95" customHeight="1">
      <c r="A35" s="22" t="s">
        <v>100</v>
      </c>
      <c r="B35" s="79">
        <v>4</v>
      </c>
      <c r="C35" s="71" t="s">
        <v>118</v>
      </c>
      <c r="D35" s="71">
        <v>70</v>
      </c>
      <c r="E35" s="66">
        <v>65</v>
      </c>
      <c r="F35" s="67">
        <v>90</v>
      </c>
      <c r="G35" s="67">
        <v>65</v>
      </c>
    </row>
    <row r="36" spans="1:7" ht="19.95" customHeight="1">
      <c r="A36" s="22" t="s">
        <v>101</v>
      </c>
      <c r="B36" s="79">
        <v>5</v>
      </c>
      <c r="C36" s="71" t="s">
        <v>118</v>
      </c>
      <c r="D36" s="71">
        <v>100</v>
      </c>
      <c r="E36" s="66">
        <v>75</v>
      </c>
      <c r="F36" s="67">
        <v>0</v>
      </c>
      <c r="G36" s="67">
        <v>75</v>
      </c>
    </row>
    <row r="37" spans="1:7" ht="19.95" customHeight="1">
      <c r="A37" s="22" t="s">
        <v>119</v>
      </c>
      <c r="B37" s="79">
        <v>5</v>
      </c>
      <c r="C37" s="71" t="s">
        <v>118</v>
      </c>
      <c r="D37" s="71">
        <v>30</v>
      </c>
      <c r="E37" s="66">
        <v>75</v>
      </c>
      <c r="F37" s="67">
        <v>0</v>
      </c>
      <c r="G37" s="67">
        <v>20</v>
      </c>
    </row>
    <row r="38" spans="1:7" ht="19.95" customHeight="1">
      <c r="A38" s="22" t="s">
        <v>104</v>
      </c>
      <c r="B38" s="79">
        <v>5</v>
      </c>
      <c r="C38" s="71" t="s">
        <v>118</v>
      </c>
      <c r="D38" s="71">
        <v>75</v>
      </c>
      <c r="E38" s="66">
        <v>75</v>
      </c>
      <c r="F38" s="67">
        <v>0</v>
      </c>
      <c r="G38" s="67">
        <v>75</v>
      </c>
    </row>
    <row r="39" spans="1:7" ht="19.95" customHeight="1">
      <c r="A39" s="22" t="s">
        <v>91</v>
      </c>
      <c r="B39" s="79">
        <v>6</v>
      </c>
      <c r="C39" s="71" t="s">
        <v>118</v>
      </c>
      <c r="D39" s="71">
        <v>80</v>
      </c>
      <c r="E39" s="66">
        <v>40</v>
      </c>
      <c r="F39" s="67">
        <v>90</v>
      </c>
      <c r="G39" s="67">
        <v>100</v>
      </c>
    </row>
    <row r="40" spans="1:7" ht="19.95" customHeight="1">
      <c r="A40" s="22" t="s">
        <v>92</v>
      </c>
      <c r="B40" s="79">
        <v>6</v>
      </c>
      <c r="C40" s="71" t="s">
        <v>118</v>
      </c>
      <c r="D40" s="71">
        <v>80</v>
      </c>
      <c r="E40" s="66">
        <v>40</v>
      </c>
      <c r="F40" s="67">
        <v>90</v>
      </c>
      <c r="G40" s="67">
        <v>100</v>
      </c>
    </row>
    <row r="41" spans="1:7" ht="19.95" customHeight="1">
      <c r="A41" s="22" t="s">
        <v>93</v>
      </c>
      <c r="B41" s="79">
        <v>6</v>
      </c>
      <c r="C41" s="71" t="s">
        <v>118</v>
      </c>
      <c r="D41" s="71">
        <v>80</v>
      </c>
      <c r="E41" s="66">
        <v>40</v>
      </c>
      <c r="F41" s="67">
        <v>90</v>
      </c>
      <c r="G41" s="67">
        <v>100</v>
      </c>
    </row>
    <row r="42" spans="1:7" ht="19.95" customHeight="1">
      <c r="A42" s="22" t="s">
        <v>95</v>
      </c>
      <c r="B42" s="79">
        <v>7</v>
      </c>
      <c r="C42" s="71" t="s">
        <v>118</v>
      </c>
      <c r="D42" s="71">
        <v>90</v>
      </c>
      <c r="E42" s="66">
        <v>70</v>
      </c>
      <c r="F42" s="67">
        <v>100</v>
      </c>
      <c r="G42" s="67">
        <v>100</v>
      </c>
    </row>
    <row r="43" spans="1:7" ht="19.95" customHeight="1">
      <c r="A43" s="22" t="s">
        <v>105</v>
      </c>
      <c r="B43" s="79">
        <v>7</v>
      </c>
      <c r="C43" s="71" t="s">
        <v>118</v>
      </c>
      <c r="D43" s="71">
        <v>90</v>
      </c>
      <c r="E43" s="66">
        <v>70</v>
      </c>
      <c r="F43" s="67">
        <v>100</v>
      </c>
      <c r="G43" s="67">
        <v>100</v>
      </c>
    </row>
    <row r="44" spans="1:7" ht="19.95" customHeight="1">
      <c r="A44" s="72"/>
      <c r="B44" s="73"/>
      <c r="C44" s="71"/>
      <c r="D44" s="71"/>
      <c r="E44" s="66"/>
    </row>
    <row r="45" spans="1:7" ht="19.95" customHeight="1">
      <c r="A45" s="72"/>
      <c r="B45" s="73"/>
      <c r="C45" s="71"/>
      <c r="D45" s="71"/>
    </row>
    <row r="46" spans="1:7" ht="19.95" customHeight="1">
      <c r="A46" s="72"/>
      <c r="B46" s="73"/>
      <c r="C46" s="71"/>
      <c r="D46" s="71"/>
    </row>
    <row r="47" spans="1:7" ht="19.95" customHeight="1">
      <c r="A47" s="72"/>
      <c r="B47" s="73"/>
      <c r="C47" s="71"/>
      <c r="D47" s="71"/>
    </row>
  </sheetData>
  <mergeCells count="2">
    <mergeCell ref="A1:D1"/>
    <mergeCell ref="H1:I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2"/>
  <sheetViews>
    <sheetView showGridLines="0" zoomScale="80" zoomScaleNormal="80" workbookViewId="0">
      <selection activeCell="H4" sqref="H4"/>
    </sheetView>
  </sheetViews>
  <sheetFormatPr defaultColWidth="9" defaultRowHeight="14.4"/>
  <cols>
    <col min="2" max="2" width="12.77734375" customWidth="1"/>
    <col min="9" max="9" width="11.109375" customWidth="1"/>
  </cols>
  <sheetData>
    <row r="2" spans="2:9"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</row>
    <row r="3" spans="2:9">
      <c r="B3" s="3" t="s">
        <v>5</v>
      </c>
      <c r="C3" s="2" t="e">
        <f>#REF!</f>
        <v>#REF!</v>
      </c>
      <c r="D3" s="2" t="e">
        <f>#REF!</f>
        <v>#REF!</v>
      </c>
      <c r="E3" s="2" t="e">
        <f>#REF!</f>
        <v>#REF!</v>
      </c>
      <c r="F3" s="2" t="e">
        <f>#REF!</f>
        <v>#REF!</v>
      </c>
      <c r="G3" s="2" t="e">
        <f>#REF!</f>
        <v>#REF!</v>
      </c>
      <c r="H3" s="1" t="e">
        <f>SUM(C3:G3)</f>
        <v>#REF!</v>
      </c>
      <c r="I3" s="4" t="e">
        <f>H3/(SUM($H$3:$H$12))</f>
        <v>#REF!</v>
      </c>
    </row>
    <row r="4" spans="2:9">
      <c r="B4" s="3" t="s">
        <v>6</v>
      </c>
      <c r="C4" s="2" t="e">
        <f>#REF!</f>
        <v>#REF!</v>
      </c>
      <c r="D4" s="2" t="e">
        <f>#REF!</f>
        <v>#REF!</v>
      </c>
      <c r="E4" s="2" t="e">
        <f>#REF!</f>
        <v>#REF!</v>
      </c>
      <c r="F4" s="2" t="e">
        <f>#REF!</f>
        <v>#REF!</v>
      </c>
      <c r="G4" s="2" t="e">
        <f>#REF!</f>
        <v>#REF!</v>
      </c>
      <c r="H4" s="1" t="e">
        <f t="shared" ref="H4:H12" si="0">SUM(C4:G4)</f>
        <v>#REF!</v>
      </c>
      <c r="I4" s="4" t="e">
        <f t="shared" ref="I4:I12" si="1">H4/(SUM($H$3:$H$12))</f>
        <v>#REF!</v>
      </c>
    </row>
    <row r="5" spans="2:9">
      <c r="B5" s="3" t="s">
        <v>7</v>
      </c>
      <c r="C5" s="2" t="e">
        <f>#REF!</f>
        <v>#REF!</v>
      </c>
      <c r="D5" s="2" t="e">
        <f>#REF!</f>
        <v>#REF!</v>
      </c>
      <c r="E5" s="2" t="e">
        <f>#REF!</f>
        <v>#REF!</v>
      </c>
      <c r="F5" s="2" t="e">
        <f>#REF!</f>
        <v>#REF!</v>
      </c>
      <c r="G5" s="2" t="e">
        <f>#REF!</f>
        <v>#REF!</v>
      </c>
      <c r="H5" s="1" t="e">
        <f t="shared" si="0"/>
        <v>#REF!</v>
      </c>
      <c r="I5" s="4" t="e">
        <f t="shared" si="1"/>
        <v>#REF!</v>
      </c>
    </row>
    <row r="6" spans="2:9">
      <c r="B6" s="3" t="s">
        <v>8</v>
      </c>
      <c r="C6" s="2" t="e">
        <f>#REF!</f>
        <v>#REF!</v>
      </c>
      <c r="D6" s="2" t="e">
        <f>#REF!</f>
        <v>#REF!</v>
      </c>
      <c r="E6" s="2" t="e">
        <f>#REF!</f>
        <v>#REF!</v>
      </c>
      <c r="F6" s="2" t="e">
        <f>#REF!</f>
        <v>#REF!</v>
      </c>
      <c r="G6" s="2" t="e">
        <f>#REF!</f>
        <v>#REF!</v>
      </c>
      <c r="H6" s="1" t="e">
        <f t="shared" si="0"/>
        <v>#REF!</v>
      </c>
      <c r="I6" s="4" t="e">
        <f t="shared" si="1"/>
        <v>#REF!</v>
      </c>
    </row>
    <row r="7" spans="2:9">
      <c r="B7" s="3" t="s">
        <v>9</v>
      </c>
      <c r="C7" s="2" t="e">
        <f>#REF!</f>
        <v>#REF!</v>
      </c>
      <c r="D7" s="2" t="e">
        <f>#REF!</f>
        <v>#REF!</v>
      </c>
      <c r="E7" s="2" t="e">
        <f>#REF!</f>
        <v>#REF!</v>
      </c>
      <c r="F7" s="2" t="e">
        <f>#REF!</f>
        <v>#REF!</v>
      </c>
      <c r="G7" s="2" t="e">
        <f>#REF!</f>
        <v>#REF!</v>
      </c>
      <c r="H7" s="1" t="e">
        <f t="shared" si="0"/>
        <v>#REF!</v>
      </c>
      <c r="I7" s="4" t="e">
        <f t="shared" si="1"/>
        <v>#REF!</v>
      </c>
    </row>
    <row r="8" spans="2:9">
      <c r="B8" s="3" t="s">
        <v>10</v>
      </c>
      <c r="C8" s="2" t="e">
        <f>#REF!</f>
        <v>#REF!</v>
      </c>
      <c r="D8" s="2" t="e">
        <f>#REF!</f>
        <v>#REF!</v>
      </c>
      <c r="E8" s="2" t="e">
        <f>#REF!</f>
        <v>#REF!</v>
      </c>
      <c r="F8" s="2" t="e">
        <f>#REF!</f>
        <v>#REF!</v>
      </c>
      <c r="G8" s="2" t="e">
        <f>#REF!</f>
        <v>#REF!</v>
      </c>
      <c r="H8" s="1" t="e">
        <f t="shared" si="0"/>
        <v>#REF!</v>
      </c>
      <c r="I8" s="4" t="e">
        <f t="shared" si="1"/>
        <v>#REF!</v>
      </c>
    </row>
    <row r="9" spans="2:9">
      <c r="B9" s="3" t="s">
        <v>11</v>
      </c>
      <c r="C9" s="2" t="e">
        <f>#REF!</f>
        <v>#REF!</v>
      </c>
      <c r="D9" s="2" t="e">
        <f>#REF!</f>
        <v>#REF!</v>
      </c>
      <c r="E9" s="2" t="e">
        <f>#REF!</f>
        <v>#REF!</v>
      </c>
      <c r="F9" s="2" t="e">
        <f>#REF!</f>
        <v>#REF!</v>
      </c>
      <c r="G9" s="2" t="e">
        <f>#REF!</f>
        <v>#REF!</v>
      </c>
      <c r="H9" s="1" t="e">
        <f t="shared" si="0"/>
        <v>#REF!</v>
      </c>
      <c r="I9" s="4" t="e">
        <f t="shared" si="1"/>
        <v>#REF!</v>
      </c>
    </row>
    <row r="10" spans="2:9">
      <c r="B10" s="3" t="s">
        <v>12</v>
      </c>
      <c r="C10" s="2" t="e">
        <f>#REF!</f>
        <v>#REF!</v>
      </c>
      <c r="D10" s="2" t="e">
        <f>#REF!</f>
        <v>#REF!</v>
      </c>
      <c r="E10" s="2" t="e">
        <f>#REF!</f>
        <v>#REF!</v>
      </c>
      <c r="F10" s="2" t="e">
        <f>#REF!</f>
        <v>#REF!</v>
      </c>
      <c r="G10" s="2" t="e">
        <f>#REF!</f>
        <v>#REF!</v>
      </c>
      <c r="H10" s="1" t="e">
        <f t="shared" si="0"/>
        <v>#REF!</v>
      </c>
      <c r="I10" s="4" t="e">
        <f t="shared" si="1"/>
        <v>#REF!</v>
      </c>
    </row>
    <row r="11" spans="2:9">
      <c r="B11" s="3" t="s">
        <v>13</v>
      </c>
      <c r="C11" s="2" t="e">
        <f>#REF!</f>
        <v>#REF!</v>
      </c>
      <c r="D11" s="2" t="e">
        <f>#REF!</f>
        <v>#REF!</v>
      </c>
      <c r="E11" s="2" t="e">
        <f>#REF!</f>
        <v>#REF!</v>
      </c>
      <c r="F11" s="2" t="e">
        <f>#REF!</f>
        <v>#REF!</v>
      </c>
      <c r="G11" s="2" t="e">
        <f>#REF!</f>
        <v>#REF!</v>
      </c>
      <c r="H11" s="1" t="e">
        <f t="shared" si="0"/>
        <v>#REF!</v>
      </c>
      <c r="I11" s="4" t="e">
        <f t="shared" si="1"/>
        <v>#REF!</v>
      </c>
    </row>
    <row r="12" spans="2:9">
      <c r="B12" s="3" t="s">
        <v>14</v>
      </c>
      <c r="C12" s="2" t="e">
        <f>#REF!</f>
        <v>#REF!</v>
      </c>
      <c r="D12" s="2" t="e">
        <f>#REF!</f>
        <v>#REF!</v>
      </c>
      <c r="E12" s="2" t="e">
        <f>#REF!</f>
        <v>#REF!</v>
      </c>
      <c r="F12" s="2" t="e">
        <f>#REF!</f>
        <v>#REF!</v>
      </c>
      <c r="G12" s="2" t="e">
        <f>#REF!</f>
        <v>#REF!</v>
      </c>
      <c r="H12" s="1" t="e">
        <f t="shared" si="0"/>
        <v>#REF!</v>
      </c>
      <c r="I12" s="4" t="e">
        <f t="shared" si="1"/>
        <v>#REF!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A1</vt:lpstr>
      <vt:lpstr>B</vt:lpstr>
      <vt:lpstr>BAP</vt:lpstr>
      <vt:lpstr>NILAI</vt:lpstr>
      <vt:lpstr>Sheet1</vt:lpstr>
      <vt:lpstr>BAP!Print_Area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SANEE</dc:creator>
  <cp:lastModifiedBy>Ahsan Sumantika</cp:lastModifiedBy>
  <cp:lastPrinted>2025-08-19T07:25:16Z</cp:lastPrinted>
  <dcterms:created xsi:type="dcterms:W3CDTF">2015-10-03T02:24:00Z</dcterms:created>
  <dcterms:modified xsi:type="dcterms:W3CDTF">2026-07-09T07:24:36Z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</Properties>
</file>